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czmagewi601v\age_age_usid$\Commun\05-Marchés\Dossier opérations\Brie\2026 Rénovation bureaux des sports Bât. 081\09 Consultation\Prepa DCE\MAJ SID-SO - BAM\"/>
    </mc:Choice>
  </mc:AlternateContent>
  <bookViews>
    <workbookView xWindow="0" yWindow="0" windowWidth="16380" windowHeight="8190" tabRatio="500" firstSheet="3" activeTab="6"/>
  </bookViews>
  <sheets>
    <sheet name="RECAP" sheetId="6" r:id="rId1"/>
    <sheet name="Disposition générales" sheetId="9" r:id="rId2"/>
    <sheet name="ST 1 Gros oeuvre " sheetId="1" r:id="rId3"/>
    <sheet name="ST 2 Cloisons - Plafond SUS" sheetId="2" r:id="rId4"/>
    <sheet name="ST 3 Peinture et revêtement" sheetId="4" r:id="rId5"/>
    <sheet name="ST 4 Menuiseries" sheetId="3" r:id="rId6"/>
    <sheet name="ST 5 CVC - PBS" sheetId="7" r:id="rId7"/>
    <sheet name="ST 6 Electricité" sheetId="5" r:id="rId8"/>
  </sheets>
  <definedNames>
    <definedName name="_Hlk161068978" localSheetId="6">'ST 5 CVC - PBS'!$A$12</definedName>
    <definedName name="_Hlk161068978" localSheetId="7">'ST 6 Electricité'!#REF!</definedName>
    <definedName name="_xlnm.Print_Area" localSheetId="1">'Disposition générales'!$A$1:$G$29</definedName>
    <definedName name="_xlnm.Print_Area" localSheetId="0">RECAP!$A$1:$F$47</definedName>
    <definedName name="_xlnm.Print_Area" localSheetId="2">'ST 1 Gros oeuvre '!$A$1:$G$26</definedName>
    <definedName name="_xlnm.Print_Area" localSheetId="3">'ST 2 Cloisons - Plafond SUS'!$A$1:$G$20</definedName>
    <definedName name="_xlnm.Print_Area" localSheetId="4">'ST 3 Peinture et revêtement'!$A$1:$G$32</definedName>
    <definedName name="_xlnm.Print_Area" localSheetId="5">'ST 4 Menuiseries'!$A$1:$G$36</definedName>
    <definedName name="_xlnm.Print_Area" localSheetId="6">'ST 5 CVC - PBS'!$A$1:$G$60</definedName>
    <definedName name="_xlnm.Print_Area" localSheetId="7">'ST 6 Electricité'!$A$1:$G$33</definedName>
  </definedNames>
  <calcPr calcId="162913"/>
</workbook>
</file>

<file path=xl/calcChain.xml><?xml version="1.0" encoding="utf-8"?>
<calcChain xmlns="http://schemas.openxmlformats.org/spreadsheetml/2006/main">
  <c r="G10" i="7" l="1"/>
  <c r="G26" i="3" l="1"/>
  <c r="G27" i="5" l="1"/>
  <c r="G26" i="5"/>
  <c r="G24" i="5"/>
  <c r="G23" i="5"/>
  <c r="G22" i="5"/>
  <c r="G21" i="5"/>
  <c r="G20" i="5"/>
  <c r="G19" i="5"/>
  <c r="G17" i="5"/>
  <c r="G16" i="5"/>
  <c r="G15" i="5"/>
  <c r="G14" i="5"/>
  <c r="G13" i="5"/>
  <c r="G12" i="5"/>
  <c r="G10" i="5"/>
  <c r="G9" i="5"/>
  <c r="G54" i="7"/>
  <c r="G53" i="7"/>
  <c r="G52" i="7"/>
  <c r="G51" i="7"/>
  <c r="G50" i="7"/>
  <c r="G48" i="7"/>
  <c r="G47" i="7"/>
  <c r="G46" i="7"/>
  <c r="G45" i="7"/>
  <c r="G44" i="7"/>
  <c r="G43" i="7"/>
  <c r="G42" i="7"/>
  <c r="G41" i="7"/>
  <c r="G40" i="7"/>
  <c r="G39" i="7"/>
  <c r="G37" i="7"/>
  <c r="G36" i="7"/>
  <c r="G35" i="7"/>
  <c r="G33" i="7"/>
  <c r="G32" i="7"/>
  <c r="G30" i="7"/>
  <c r="G29" i="7"/>
  <c r="G28" i="7"/>
  <c r="G27" i="7"/>
  <c r="G26" i="7"/>
  <c r="G24" i="7"/>
  <c r="G23" i="7"/>
  <c r="G22" i="7"/>
  <c r="G21" i="7"/>
  <c r="G20" i="7"/>
  <c r="G19" i="7"/>
  <c r="G18" i="7"/>
  <c r="G17" i="7"/>
  <c r="G16" i="7"/>
  <c r="G15" i="7"/>
  <c r="G13" i="7"/>
  <c r="G12" i="7"/>
  <c r="G9" i="7"/>
  <c r="G30" i="3"/>
  <c r="G28" i="3"/>
  <c r="G27" i="3"/>
  <c r="G25" i="3"/>
  <c r="G24" i="3"/>
  <c r="G23" i="3"/>
  <c r="G22" i="3"/>
  <c r="G20" i="3"/>
  <c r="G18" i="3"/>
  <c r="G16" i="3"/>
  <c r="G15" i="3"/>
  <c r="G32" i="3" s="1"/>
  <c r="G14" i="3"/>
  <c r="G13" i="3"/>
  <c r="G12" i="3"/>
  <c r="G11" i="3"/>
  <c r="G10" i="3"/>
  <c r="G9" i="3"/>
  <c r="G29" i="4"/>
  <c r="G27" i="4"/>
  <c r="G26" i="4"/>
  <c r="G25" i="4"/>
  <c r="G24" i="4"/>
  <c r="G23" i="4"/>
  <c r="G22" i="4"/>
  <c r="G21" i="4"/>
  <c r="G20" i="4"/>
  <c r="G19" i="4"/>
  <c r="G18" i="4"/>
  <c r="G17" i="4"/>
  <c r="G15" i="4"/>
  <c r="G14" i="4"/>
  <c r="G13" i="4"/>
  <c r="G12" i="4"/>
  <c r="G11" i="4"/>
  <c r="G10" i="4"/>
  <c r="G9" i="4"/>
  <c r="G15" i="2"/>
  <c r="G14" i="2"/>
  <c r="G17" i="2" s="1"/>
  <c r="G13" i="2"/>
  <c r="G12" i="2"/>
  <c r="G11" i="2"/>
  <c r="G10" i="2"/>
  <c r="G9" i="2"/>
  <c r="G20" i="1"/>
  <c r="G19" i="1"/>
  <c r="G18" i="1"/>
  <c r="G17" i="1"/>
  <c r="G16" i="1"/>
  <c r="G14" i="1"/>
  <c r="G13" i="1"/>
  <c r="G11" i="1"/>
  <c r="G12" i="1"/>
  <c r="G10" i="1"/>
  <c r="G9" i="1"/>
  <c r="G23" i="9"/>
  <c r="G21" i="9"/>
  <c r="G19" i="9"/>
  <c r="G17" i="9"/>
  <c r="G16" i="9"/>
  <c r="G15" i="9"/>
  <c r="G14" i="9"/>
  <c r="G13" i="9"/>
  <c r="G12" i="9"/>
  <c r="G29" i="5" l="1"/>
  <c r="G56" i="7"/>
  <c r="G10" i="9" l="1"/>
  <c r="G9" i="9"/>
  <c r="G25" i="9" s="1"/>
  <c r="A5" i="6" l="1"/>
  <c r="F7" i="6" l="1"/>
  <c r="A29" i="6" l="1"/>
  <c r="A25" i="6" l="1"/>
  <c r="A21" i="6"/>
  <c r="A17" i="6"/>
  <c r="A13" i="6"/>
  <c r="A9" i="6"/>
  <c r="F27" i="6" l="1"/>
  <c r="G22" i="1"/>
  <c r="F31" i="6" l="1"/>
  <c r="F11" i="6" l="1"/>
  <c r="F15" i="6" l="1"/>
  <c r="F23" i="6"/>
  <c r="F19" i="6"/>
  <c r="F34" i="6" l="1"/>
  <c r="F35" i="6" l="1"/>
  <c r="F37" i="6" s="1"/>
</calcChain>
</file>

<file path=xl/sharedStrings.xml><?xml version="1.0" encoding="utf-8"?>
<sst xmlns="http://schemas.openxmlformats.org/spreadsheetml/2006/main" count="626" uniqueCount="274">
  <si>
    <t>Réf. CCTP</t>
  </si>
  <si>
    <t>DESIGNATION</t>
  </si>
  <si>
    <t>Total HT :</t>
  </si>
  <si>
    <t>Montant HT en EURO</t>
  </si>
  <si>
    <t>2.1.1</t>
  </si>
  <si>
    <t>2.1.2</t>
  </si>
  <si>
    <t>2.1.3</t>
  </si>
  <si>
    <t>Nettoyage de réception</t>
  </si>
  <si>
    <t>2.6.1</t>
  </si>
  <si>
    <t>Prise de terre</t>
  </si>
  <si>
    <t>RECAPITULATIF GENERAL</t>
  </si>
  <si>
    <t>Montant HT</t>
  </si>
  <si>
    <t xml:space="preserve">TOTAL HT </t>
  </si>
  <si>
    <t>TOTAL TTC</t>
  </si>
  <si>
    <t>Arrêté à la somme de (en toutes lettres, en EURO TTC)</t>
  </si>
  <si>
    <t>………………………………………………………………………..………………………………...……………………………………………...…………</t>
  </si>
  <si>
    <t>…………………………………………………………………………………………………………..…………………………………………………………</t>
  </si>
  <si>
    <t>A …………...….…, le ………………………..</t>
  </si>
  <si>
    <t>Cachet et signature de l'entrepreneur</t>
  </si>
  <si>
    <t>16 - BRIE – Camp de LA BRACONNE – Rénovation bureau des sports et salle de musculation.</t>
  </si>
  <si>
    <t>Mesures de protections</t>
  </si>
  <si>
    <t>Demolition cloisons de distribution</t>
  </si>
  <si>
    <t>Dépose de faience</t>
  </si>
  <si>
    <t>Dépose d'éléments bois et rideaux</t>
  </si>
  <si>
    <t>DEMOLITION</t>
  </si>
  <si>
    <t>Decaissement chape pour bac de douche</t>
  </si>
  <si>
    <t>GROS ŒUVRE - MACONNERIE</t>
  </si>
  <si>
    <t>Création de trémis ou de réservations</t>
  </si>
  <si>
    <t xml:space="preserve">Création puis rebouchage des saignées </t>
  </si>
  <si>
    <t>Chape Fluide / Ragréage</t>
  </si>
  <si>
    <t>Mur agglo creux de 10cm</t>
  </si>
  <si>
    <t>2.3</t>
  </si>
  <si>
    <t>2.3.1</t>
  </si>
  <si>
    <t>2.3.2</t>
  </si>
  <si>
    <t>2.3.3</t>
  </si>
  <si>
    <t>2.3.4</t>
  </si>
  <si>
    <t>2.2.1</t>
  </si>
  <si>
    <t>2.2.2</t>
  </si>
  <si>
    <t>2.2.3</t>
  </si>
  <si>
    <t>2.2.4</t>
  </si>
  <si>
    <t>2.2.5</t>
  </si>
  <si>
    <t>2.2.6</t>
  </si>
  <si>
    <t>2.1</t>
  </si>
  <si>
    <t>Section Technique 2 : CLOISONS – PLAFONDS SUSPENDUS</t>
  </si>
  <si>
    <t>PLAFOND DEMONTABLE</t>
  </si>
  <si>
    <t>Dépose</t>
  </si>
  <si>
    <t>Ossature métallique</t>
  </si>
  <si>
    <t>Faux plafond en dalles - Zones humides</t>
  </si>
  <si>
    <t>Faux plafond en dalles - Zones sèches</t>
  </si>
  <si>
    <t>Isolation</t>
  </si>
  <si>
    <t>5.1</t>
  </si>
  <si>
    <t>5.2</t>
  </si>
  <si>
    <t>2.2</t>
  </si>
  <si>
    <t>Section Technique 4 : Menuiserie</t>
  </si>
  <si>
    <t>PEINTURES</t>
  </si>
  <si>
    <t>2.1.4</t>
  </si>
  <si>
    <t>Arrachement des anciens supports verticaux</t>
  </si>
  <si>
    <t>Revêtement mural locaux secs</t>
  </si>
  <si>
    <t>Peinture doublage et cloisons dans les locaux</t>
  </si>
  <si>
    <t xml:space="preserve">Peinture sur boiseries intérieures </t>
  </si>
  <si>
    <t>2.1.5</t>
  </si>
  <si>
    <t>2.1.6</t>
  </si>
  <si>
    <t>2.1.7</t>
  </si>
  <si>
    <t>Peinture des rambardes exterieurs</t>
  </si>
  <si>
    <t>Peinture sur canalisation</t>
  </si>
  <si>
    <t>Etanchéité sous carrelage</t>
  </si>
  <si>
    <t>Etanchéité sous faïence</t>
  </si>
  <si>
    <t>Revêtement de sol</t>
  </si>
  <si>
    <t>REVETEMENTS</t>
  </si>
  <si>
    <t>2.2.7</t>
  </si>
  <si>
    <t>2.2.8</t>
  </si>
  <si>
    <t>2.2.9</t>
  </si>
  <si>
    <t>2.2.10</t>
  </si>
  <si>
    <t>2.2.11</t>
  </si>
  <si>
    <t>Carrelage</t>
  </si>
  <si>
    <t>Carrelage anti-dérapant</t>
  </si>
  <si>
    <t>Plinthe carrelée</t>
  </si>
  <si>
    <t>Faïence</t>
  </si>
  <si>
    <t>Revêtement sols PVC</t>
  </si>
  <si>
    <t>Plinthe PVC</t>
  </si>
  <si>
    <t>Revêtement PVC sport</t>
  </si>
  <si>
    <t>MENUISERIES INTERIEURES</t>
  </si>
  <si>
    <t>Porte de distribution Coupe-feu - EI 30 - Serrure 1 point</t>
  </si>
  <si>
    <t>Porte de distribution - Ame pleine - Serrure 1 point</t>
  </si>
  <si>
    <t>Porte de distribution - EI 30 - Serrure 1 point</t>
  </si>
  <si>
    <t>Détalonnage des portes</t>
  </si>
  <si>
    <t>Butée de porte</t>
  </si>
  <si>
    <t>MENUISERIE EXTERIEUR METALLIQUE</t>
  </si>
  <si>
    <t>Porte de sortie de secours</t>
  </si>
  <si>
    <t>SERRURERIE</t>
  </si>
  <si>
    <t>Serrure - Organigramme</t>
  </si>
  <si>
    <t>2.4</t>
  </si>
  <si>
    <t>MOBILIER</t>
  </si>
  <si>
    <t>2.4.1</t>
  </si>
  <si>
    <t>2.4.2</t>
  </si>
  <si>
    <t>2.4.3</t>
  </si>
  <si>
    <t>2.4.4</t>
  </si>
  <si>
    <t>2.4.5</t>
  </si>
  <si>
    <t>2.4.6</t>
  </si>
  <si>
    <t>Signalétique. Destination des locaux</t>
  </si>
  <si>
    <t>Signalétique. Numérotation des portes</t>
  </si>
  <si>
    <t>Plan vasque</t>
  </si>
  <si>
    <t>Meuble vasque</t>
  </si>
  <si>
    <t>Miroirs</t>
  </si>
  <si>
    <t>Panneau d'informations</t>
  </si>
  <si>
    <t>2.5</t>
  </si>
  <si>
    <t>CABINES STRATIFIE COMPACT</t>
  </si>
  <si>
    <t>2.5.1</t>
  </si>
  <si>
    <t>Cabine douches</t>
  </si>
  <si>
    <t xml:space="preserve">Les radiateurs et les tuyauteries </t>
  </si>
  <si>
    <t>L'ancien groupe VMC et les gaines</t>
  </si>
  <si>
    <t>Ventilation</t>
  </si>
  <si>
    <t>VENTILATION</t>
  </si>
  <si>
    <t>Central de ventilation double flux</t>
  </si>
  <si>
    <t>Diffusion salle de sport</t>
  </si>
  <si>
    <t>Diffusion bureaux /salle de pause /salle de réunion</t>
  </si>
  <si>
    <t>Diffusion couloir</t>
  </si>
  <si>
    <t>Traitement local rangement C4</t>
  </si>
  <si>
    <t>Ventilation mécanique simple flux</t>
  </si>
  <si>
    <t>Diffusion magasin, vestiaire et WC</t>
  </si>
  <si>
    <t>Réseaux</t>
  </si>
  <si>
    <t>Clapet coupe-feu</t>
  </si>
  <si>
    <t>RESEAU DE CHAUFFAGE</t>
  </si>
  <si>
    <t>Sous-station</t>
  </si>
  <si>
    <t>2.5.1.1</t>
  </si>
  <si>
    <t>Circulateur</t>
  </si>
  <si>
    <t>2.5.2</t>
  </si>
  <si>
    <t>Remplacement des radiateurs</t>
  </si>
  <si>
    <t>2.5.3</t>
  </si>
  <si>
    <t>Robinets thermostatiques</t>
  </si>
  <si>
    <t>2.5.4</t>
  </si>
  <si>
    <t>Distribution</t>
  </si>
  <si>
    <t>2.6</t>
  </si>
  <si>
    <t>REGULATIONS</t>
  </si>
  <si>
    <t>Chauffage</t>
  </si>
  <si>
    <t>2.6.2</t>
  </si>
  <si>
    <t>2.7</t>
  </si>
  <si>
    <t>DEPOSE PBS</t>
  </si>
  <si>
    <t>2.7.1</t>
  </si>
  <si>
    <t>2.7.2</t>
  </si>
  <si>
    <t>Accessoires sanitaires</t>
  </si>
  <si>
    <t>Appareils sanitaires</t>
  </si>
  <si>
    <t>Pose appareils sanitaires</t>
  </si>
  <si>
    <t>2.8</t>
  </si>
  <si>
    <t>2.8.1</t>
  </si>
  <si>
    <t>2.8.2</t>
  </si>
  <si>
    <t>2.8.3</t>
  </si>
  <si>
    <t>Raccordements</t>
  </si>
  <si>
    <t>Ballons électriques</t>
  </si>
  <si>
    <t>Vasques</t>
  </si>
  <si>
    <t>WC</t>
  </si>
  <si>
    <t>Urinoirs</t>
  </si>
  <si>
    <t>Vidoir</t>
  </si>
  <si>
    <t>Mitigeurs thermostatiques douches</t>
  </si>
  <si>
    <t>Mitigeurs thermostatiques temporisés</t>
  </si>
  <si>
    <t>Siphons des douches</t>
  </si>
  <si>
    <t>2.9</t>
  </si>
  <si>
    <t>2.9.1</t>
  </si>
  <si>
    <t>2.9.2</t>
  </si>
  <si>
    <t>2.9.3</t>
  </si>
  <si>
    <t>2.9.4</t>
  </si>
  <si>
    <t>2.9.5</t>
  </si>
  <si>
    <t>PRESTATIONS DIVERSES</t>
  </si>
  <si>
    <t>Joints</t>
  </si>
  <si>
    <t>Plaques d'identifications</t>
  </si>
  <si>
    <t>Repérage schéma</t>
  </si>
  <si>
    <t>Essais</t>
  </si>
  <si>
    <t>Désinfection de l'installation</t>
  </si>
  <si>
    <t>ECLAIRAGE INTERIEUR</t>
  </si>
  <si>
    <t>Dépose / Repose des luminaires</t>
  </si>
  <si>
    <t>Eclairage de secours</t>
  </si>
  <si>
    <t>EQUIPEMENTS INTERIEURS</t>
  </si>
  <si>
    <t>Appareils de commande d'éclairage par simple allumage</t>
  </si>
  <si>
    <t>Appareils de commande d'éclairage par détecteur de mouvement</t>
  </si>
  <si>
    <t>Prise de courant</t>
  </si>
  <si>
    <t>SECURITE INCENDIE</t>
  </si>
  <si>
    <t xml:space="preserve">Généralités </t>
  </si>
  <si>
    <t>Tableau d'alarme</t>
  </si>
  <si>
    <t>Dispositifs à commande manuelle</t>
  </si>
  <si>
    <t>Diffuseurs d'alarme</t>
  </si>
  <si>
    <t>Canalisations, raccordements</t>
  </si>
  <si>
    <t>Formation utilisateur</t>
  </si>
  <si>
    <t>MISES A LA TERRE</t>
  </si>
  <si>
    <t>Mise à la terre</t>
  </si>
  <si>
    <t>Démolition de la chape du sanitaire existant</t>
  </si>
  <si>
    <t>Repose</t>
  </si>
  <si>
    <t>Depose et repose portes existants</t>
  </si>
  <si>
    <t>Installations force et autres usage</t>
  </si>
  <si>
    <t>2.5.5</t>
  </si>
  <si>
    <t>CONDITIONS RELATIVES AU TITULAIRE DU MARCHE</t>
  </si>
  <si>
    <t>Relevés à effectuer</t>
  </si>
  <si>
    <t>Pièces à fournir par le titulaire du marché</t>
  </si>
  <si>
    <t>Installation chantier</t>
  </si>
  <si>
    <t>5.3</t>
  </si>
  <si>
    <t>5.4</t>
  </si>
  <si>
    <t>5.5</t>
  </si>
  <si>
    <t>5.6</t>
  </si>
  <si>
    <t>Installations de chantier</t>
  </si>
  <si>
    <t>Clôture de chantier et signalisation de sécurité</t>
  </si>
  <si>
    <t>Panneau de chantier</t>
  </si>
  <si>
    <t>Moyens de levage</t>
  </si>
  <si>
    <t>Installations, fluide et énergies</t>
  </si>
  <si>
    <t>NETTOYAGE ET PROTECTION DES OUVRAGES</t>
  </si>
  <si>
    <t>PROTECTION DE L'ENVIRONNEMENT</t>
  </si>
  <si>
    <t>REMISE EN ETAT DES LIEUX</t>
  </si>
  <si>
    <t>Q</t>
  </si>
  <si>
    <t>PU</t>
  </si>
  <si>
    <t>U</t>
  </si>
  <si>
    <t>2.5.1.2</t>
  </si>
  <si>
    <t>2.5.1.3</t>
  </si>
  <si>
    <t>2.5.1.4</t>
  </si>
  <si>
    <t>2.5.2.1</t>
  </si>
  <si>
    <t>2.6.1.1</t>
  </si>
  <si>
    <t>2.6.3</t>
  </si>
  <si>
    <t>2.6.4</t>
  </si>
  <si>
    <t>2.9.6</t>
  </si>
  <si>
    <t>2.9.7</t>
  </si>
  <si>
    <t>2.9.8</t>
  </si>
  <si>
    <t>2.9.9</t>
  </si>
  <si>
    <t>2.9.10</t>
  </si>
  <si>
    <t>2.10</t>
  </si>
  <si>
    <t>2.10.1</t>
  </si>
  <si>
    <t>2.10.2</t>
  </si>
  <si>
    <t>2.10.3</t>
  </si>
  <si>
    <t>2.10.4</t>
  </si>
  <si>
    <t>2.10.5</t>
  </si>
  <si>
    <t>Sèche gants</t>
  </si>
  <si>
    <t>2.3.5</t>
  </si>
  <si>
    <t>2.3.6</t>
  </si>
  <si>
    <t>Poste de travail</t>
  </si>
  <si>
    <t xml:space="preserve">Cloison de distribution en blocs de béton cellulaire </t>
  </si>
  <si>
    <t>Revêtement caoutchouc zone crossfit</t>
  </si>
  <si>
    <t>Porte de distribution aluminium et son chassis vitré</t>
  </si>
  <si>
    <t>2.1.8</t>
  </si>
  <si>
    <t xml:space="preserve">Châssis vitrés CF </t>
  </si>
  <si>
    <t>Décroché de faux plafond</t>
  </si>
  <si>
    <t>Nettoyage et protection des ouvrages</t>
  </si>
  <si>
    <t>Sécurité sur chantier</t>
  </si>
  <si>
    <t>Protecion de l'environnement</t>
  </si>
  <si>
    <t>Remise en état des lieux</t>
  </si>
  <si>
    <t>ENS</t>
  </si>
  <si>
    <t>m3</t>
  </si>
  <si>
    <t>m2</t>
  </si>
  <si>
    <t>ML</t>
  </si>
  <si>
    <t>Pose miroirs</t>
  </si>
  <si>
    <t>TVA à 20%</t>
  </si>
  <si>
    <t>INDEX BT</t>
  </si>
  <si>
    <t>BT 03</t>
  </si>
  <si>
    <t>BT 08</t>
  </si>
  <si>
    <t>BT 09</t>
  </si>
  <si>
    <t>BT 18A</t>
  </si>
  <si>
    <t>BT 41</t>
  </si>
  <si>
    <t>BT 47</t>
  </si>
  <si>
    <t>2.4.7</t>
  </si>
  <si>
    <t>Plan de travail évier</t>
  </si>
  <si>
    <t>Evier de cuisine</t>
  </si>
  <si>
    <t>Section Technique 3 : Peinture et revêtement</t>
  </si>
  <si>
    <t>DDED - ST 00 Dispositions générales</t>
  </si>
  <si>
    <t>DDED - ST 1 Gros œuvre - VRD</t>
  </si>
  <si>
    <t>Section Technique 0 : Dispositions générales</t>
  </si>
  <si>
    <t>Section Technique 1 : GROS ŒUVRE - VRD</t>
  </si>
  <si>
    <t>DDED -  ST 2 Cloisons - Plafonds suspendus</t>
  </si>
  <si>
    <t>DDED - ST 3 Peinture et revêtment</t>
  </si>
  <si>
    <t xml:space="preserve">DDED BASE - ST 4 Menuiseries </t>
  </si>
  <si>
    <t>DDED - ST 5 CVC PBS</t>
  </si>
  <si>
    <t>Section Technique 5 : CVC - PBS</t>
  </si>
  <si>
    <t xml:space="preserve">Section Technique 6 : Electricité </t>
  </si>
  <si>
    <t xml:space="preserve">DDED - ST 6 Electricité </t>
  </si>
  <si>
    <t xml:space="preserve">DEVIS DESCRIPTIF ESTIMATIF DETAILLE TRANCHE FERME </t>
  </si>
  <si>
    <t>DEVIS DESCRIPTIF ESTIMATIF DETAILLE TF</t>
  </si>
  <si>
    <t>DEPOSE CVC</t>
  </si>
  <si>
    <t>DIMENSIONNEMENT</t>
  </si>
  <si>
    <t>Bilans thermiques</t>
  </si>
  <si>
    <t>Dimensionnements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</si>
</sst>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&quot; €&quot;"/>
    <numFmt numFmtId="165" formatCode="0.00_ ;[Red]\-0.00\ "/>
    <numFmt numFmtId="166" formatCode="_-* #,##0.00&quot; €&quot;_-;\-* #,##0.00&quot; €&quot;_-;_-* \-??&quot; €&quot;_-;_-@_-"/>
    <numFmt numFmtId="167" formatCode="#,##0.00\ &quot;€&quot;"/>
  </numFmts>
  <fonts count="31" x14ac:knownFonts="1">
    <font>
      <sz val="11"/>
      <color rgb="FF000000"/>
      <name val="Calibri"/>
      <family val="2"/>
      <charset val="1"/>
    </font>
    <font>
      <b/>
      <sz val="12"/>
      <name val="Calibri"/>
      <family val="2"/>
      <charset val="1"/>
    </font>
    <font>
      <sz val="12"/>
      <name val="Arial"/>
      <family val="2"/>
      <charset val="1"/>
    </font>
    <font>
      <b/>
      <sz val="14"/>
      <name val="Arial"/>
      <family val="2"/>
      <charset val="1"/>
    </font>
    <font>
      <b/>
      <sz val="12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1"/>
      <name val="Arial"/>
      <family val="2"/>
      <charset val="1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sz val="12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sz val="10"/>
      <color rgb="FFFF0000"/>
      <name val="Arial"/>
      <family val="2"/>
      <charset val="1"/>
    </font>
    <font>
      <b/>
      <sz val="12"/>
      <color rgb="FFFF0000"/>
      <name val="Arial"/>
      <family val="2"/>
      <charset val="1"/>
    </font>
    <font>
      <b/>
      <sz val="11"/>
      <color rgb="FF000000"/>
      <name val="Tahoma"/>
      <family val="2"/>
      <charset val="1"/>
    </font>
    <font>
      <b/>
      <sz val="11"/>
      <color rgb="FF000000"/>
      <name val="Arial"/>
      <family val="2"/>
      <charset val="1"/>
    </font>
    <font>
      <b/>
      <sz val="12"/>
      <name val="Arial Black"/>
      <family val="2"/>
      <charset val="1"/>
    </font>
    <font>
      <sz val="10"/>
      <name val="Tahoma"/>
      <family val="2"/>
      <charset val="1"/>
    </font>
    <font>
      <b/>
      <sz val="10"/>
      <name val="Tahoma"/>
      <family val="2"/>
      <charset val="1"/>
    </font>
    <font>
      <b/>
      <sz val="10"/>
      <color rgb="FFFFFFFF"/>
      <name val="Arial Black"/>
      <family val="2"/>
      <charset val="1"/>
    </font>
    <font>
      <b/>
      <sz val="10"/>
      <color rgb="FF000000"/>
      <name val="Tahoma"/>
      <family val="2"/>
      <charset val="1"/>
    </font>
    <font>
      <sz val="10"/>
      <color rgb="FFFF0000"/>
      <name val="Tahoma"/>
      <family val="2"/>
      <charset val="1"/>
    </font>
    <font>
      <b/>
      <sz val="10"/>
      <color rgb="FFFFFFFF"/>
      <name val="Tahoma"/>
      <family val="2"/>
      <charset val="1"/>
    </font>
    <font>
      <sz val="11"/>
      <color rgb="FF000000"/>
      <name val="Calibri"/>
      <family val="2"/>
      <charset val="1"/>
    </font>
    <font>
      <b/>
      <sz val="11"/>
      <name val="Arial"/>
      <family val="2"/>
    </font>
    <font>
      <b/>
      <sz val="11"/>
      <name val="Tahoma"/>
      <family val="2"/>
    </font>
    <font>
      <b/>
      <sz val="14"/>
      <name val="Tahoma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FBFBF"/>
        <bgColor rgb="FFCCCCFF"/>
      </patternFill>
    </fill>
    <fill>
      <patternFill patternType="solid">
        <fgColor rgb="FF808080"/>
        <bgColor rgb="FF666699"/>
      </patternFill>
    </fill>
    <fill>
      <patternFill patternType="solid">
        <fgColor rgb="FF404040"/>
        <bgColor rgb="FF333300"/>
      </patternFill>
    </fill>
    <fill>
      <patternFill patternType="solid">
        <fgColor theme="0"/>
        <bgColor rgb="FFFFFFCC"/>
      </patternFill>
    </fill>
    <fill>
      <patternFill patternType="solid">
        <fgColor theme="0" tint="-0.249977111117893"/>
        <bgColor rgb="FFCCCCFF"/>
      </patternFill>
    </fill>
  </fills>
  <borders count="2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6" fontId="23" fillId="0" borderId="0" applyBorder="0" applyProtection="0"/>
  </cellStyleXfs>
  <cellXfs count="185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right"/>
    </xf>
    <xf numFmtId="0" fontId="0" fillId="2" borderId="0" xfId="0" applyFill="1"/>
    <xf numFmtId="0" fontId="0" fillId="2" borderId="0" xfId="0" applyFill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6" fillId="3" borderId="3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left" wrapText="1"/>
    </xf>
    <xf numFmtId="0" fontId="8" fillId="2" borderId="4" xfId="0" applyFont="1" applyFill="1" applyBorder="1" applyAlignment="1">
      <alignment horizontal="left" wrapText="1"/>
    </xf>
    <xf numFmtId="0" fontId="9" fillId="3" borderId="4" xfId="0" applyFont="1" applyFill="1" applyBorder="1" applyAlignment="1">
      <alignment horizontal="left" wrapText="1"/>
    </xf>
    <xf numFmtId="0" fontId="7" fillId="2" borderId="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left" wrapText="1"/>
    </xf>
    <xf numFmtId="0" fontId="8" fillId="2" borderId="6" xfId="0" applyFont="1" applyFill="1" applyBorder="1" applyAlignment="1">
      <alignment horizontal="left" wrapText="1"/>
    </xf>
    <xf numFmtId="0" fontId="7" fillId="2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left" wrapText="1"/>
    </xf>
    <xf numFmtId="0" fontId="12" fillId="2" borderId="0" xfId="0" applyFont="1" applyFill="1" applyBorder="1"/>
    <xf numFmtId="0" fontId="1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right"/>
    </xf>
    <xf numFmtId="164" fontId="14" fillId="2" borderId="0" xfId="0" applyNumberFormat="1" applyFont="1" applyFill="1" applyBorder="1" applyAlignment="1">
      <alignment horizontal="center"/>
    </xf>
    <xf numFmtId="0" fontId="0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3" fillId="2" borderId="8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0" fillId="2" borderId="0" xfId="0" applyFill="1" applyBorder="1"/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164" fontId="8" fillId="2" borderId="0" xfId="0" applyNumberFormat="1" applyFont="1" applyFill="1" applyBorder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right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vertical="center"/>
    </xf>
    <xf numFmtId="0" fontId="5" fillId="3" borderId="10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left" wrapText="1"/>
    </xf>
    <xf numFmtId="0" fontId="7" fillId="2" borderId="10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left" wrapText="1"/>
    </xf>
    <xf numFmtId="164" fontId="15" fillId="3" borderId="0" xfId="0" applyNumberFormat="1" applyFont="1" applyFill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164" fontId="0" fillId="0" borderId="0" xfId="0" applyNumberFormat="1"/>
    <xf numFmtId="0" fontId="5" fillId="3" borderId="15" xfId="0" applyFont="1" applyFill="1" applyBorder="1" applyAlignment="1">
      <alignment horizontal="center" vertical="center"/>
    </xf>
    <xf numFmtId="164" fontId="15" fillId="3" borderId="4" xfId="0" applyNumberFormat="1" applyFont="1" applyFill="1" applyBorder="1" applyAlignment="1">
      <alignment horizontal="center"/>
    </xf>
    <xf numFmtId="0" fontId="17" fillId="0" borderId="16" xfId="0" applyFont="1" applyBorder="1"/>
    <xf numFmtId="0" fontId="17" fillId="0" borderId="0" xfId="0" applyFont="1" applyBorder="1"/>
    <xf numFmtId="0" fontId="17" fillId="0" borderId="0" xfId="0" applyFont="1" applyBorder="1" applyAlignment="1">
      <alignment horizontal="center"/>
    </xf>
    <xf numFmtId="0" fontId="17" fillId="0" borderId="17" xfId="0" applyFont="1" applyBorder="1"/>
    <xf numFmtId="165" fontId="17" fillId="0" borderId="17" xfId="0" applyNumberFormat="1" applyFont="1" applyBorder="1"/>
    <xf numFmtId="0" fontId="19" fillId="4" borderId="11" xfId="0" applyFont="1" applyFill="1" applyBorder="1"/>
    <xf numFmtId="0" fontId="18" fillId="0" borderId="18" xfId="0" applyFont="1" applyBorder="1" applyAlignment="1">
      <alignment horizontal="center"/>
    </xf>
    <xf numFmtId="4" fontId="18" fillId="0" borderId="18" xfId="0" applyNumberFormat="1" applyFont="1" applyBorder="1"/>
    <xf numFmtId="164" fontId="18" fillId="0" borderId="0" xfId="1" applyNumberFormat="1" applyFont="1" applyBorder="1" applyAlignment="1" applyProtection="1"/>
    <xf numFmtId="0" fontId="18" fillId="0" borderId="0" xfId="0" applyFont="1" applyBorder="1" applyAlignment="1">
      <alignment horizontal="center"/>
    </xf>
    <xf numFmtId="4" fontId="18" fillId="0" borderId="0" xfId="0" applyNumberFormat="1" applyFont="1" applyBorder="1"/>
    <xf numFmtId="164" fontId="18" fillId="0" borderId="17" xfId="1" applyNumberFormat="1" applyFont="1" applyBorder="1" applyAlignment="1" applyProtection="1"/>
    <xf numFmtId="164" fontId="18" fillId="0" borderId="13" xfId="1" applyNumberFormat="1" applyFont="1" applyBorder="1" applyAlignment="1" applyProtection="1"/>
    <xf numFmtId="4" fontId="17" fillId="0" borderId="0" xfId="0" applyNumberFormat="1" applyFont="1" applyBorder="1"/>
    <xf numFmtId="166" fontId="17" fillId="0" borderId="17" xfId="1" applyFont="1" applyBorder="1" applyAlignment="1" applyProtection="1"/>
    <xf numFmtId="0" fontId="19" fillId="0" borderId="0" xfId="0" applyFont="1" applyBorder="1"/>
    <xf numFmtId="0" fontId="21" fillId="0" borderId="16" xfId="0" applyFont="1" applyBorder="1"/>
    <xf numFmtId="0" fontId="19" fillId="5" borderId="0" xfId="0" applyFont="1" applyFill="1" applyBorder="1"/>
    <xf numFmtId="0" fontId="22" fillId="5" borderId="0" xfId="0" applyFont="1" applyFill="1" applyBorder="1" applyAlignment="1">
      <alignment horizontal="center"/>
    </xf>
    <xf numFmtId="0" fontId="18" fillId="5" borderId="0" xfId="0" applyFont="1" applyFill="1" applyBorder="1" applyAlignment="1">
      <alignment horizontal="center"/>
    </xf>
    <xf numFmtId="4" fontId="18" fillId="5" borderId="0" xfId="0" applyNumberFormat="1" applyFont="1" applyFill="1" applyBorder="1"/>
    <xf numFmtId="164" fontId="18" fillId="0" borderId="12" xfId="1" applyNumberFormat="1" applyFont="1" applyBorder="1" applyAlignment="1" applyProtection="1"/>
    <xf numFmtId="4" fontId="22" fillId="5" borderId="0" xfId="0" applyNumberFormat="1" applyFont="1" applyFill="1" applyBorder="1"/>
    <xf numFmtId="0" fontId="19" fillId="2" borderId="0" xfId="0" applyFont="1" applyFill="1" applyBorder="1"/>
    <xf numFmtId="0" fontId="22" fillId="2" borderId="0" xfId="0" applyFont="1" applyFill="1" applyBorder="1" applyAlignment="1">
      <alignment horizontal="center"/>
    </xf>
    <xf numFmtId="0" fontId="18" fillId="2" borderId="0" xfId="0" applyFont="1" applyFill="1" applyBorder="1" applyAlignment="1">
      <alignment horizontal="center"/>
    </xf>
    <xf numFmtId="0" fontId="17" fillId="0" borderId="19" xfId="0" applyFont="1" applyBorder="1"/>
    <xf numFmtId="0" fontId="19" fillId="5" borderId="20" xfId="0" applyFont="1" applyFill="1" applyBorder="1"/>
    <xf numFmtId="0" fontId="22" fillId="5" borderId="20" xfId="0" applyFont="1" applyFill="1" applyBorder="1" applyAlignment="1">
      <alignment horizontal="center"/>
    </xf>
    <xf numFmtId="4" fontId="22" fillId="5" borderId="20" xfId="0" applyNumberFormat="1" applyFont="1" applyFill="1" applyBorder="1"/>
    <xf numFmtId="167" fontId="18" fillId="0" borderId="13" xfId="1" applyNumberFormat="1" applyFont="1" applyBorder="1" applyAlignment="1" applyProtection="1"/>
    <xf numFmtId="164" fontId="24" fillId="3" borderId="3" xfId="0" applyNumberFormat="1" applyFont="1" applyFill="1" applyBorder="1" applyAlignment="1">
      <alignment horizontal="center"/>
    </xf>
    <xf numFmtId="165" fontId="17" fillId="0" borderId="21" xfId="0" applyNumberFormat="1" applyFont="1" applyBorder="1"/>
    <xf numFmtId="0" fontId="18" fillId="0" borderId="22" xfId="0" applyFont="1" applyBorder="1" applyAlignment="1"/>
    <xf numFmtId="0" fontId="17" fillId="0" borderId="5" xfId="0" applyFont="1" applyBorder="1"/>
    <xf numFmtId="0" fontId="17" fillId="0" borderId="10" xfId="0" applyFont="1" applyBorder="1" applyAlignment="1">
      <alignment horizontal="center"/>
    </xf>
    <xf numFmtId="0" fontId="17" fillId="0" borderId="22" xfId="0" applyFont="1" applyBorder="1" applyAlignment="1">
      <alignment horizontal="center"/>
    </xf>
    <xf numFmtId="0" fontId="19" fillId="0" borderId="23" xfId="0" applyFont="1" applyBorder="1"/>
    <xf numFmtId="0" fontId="18" fillId="0" borderId="23" xfId="0" applyFont="1" applyBorder="1" applyAlignment="1">
      <alignment horizontal="center"/>
    </xf>
    <xf numFmtId="4" fontId="18" fillId="0" borderId="23" xfId="0" applyNumberFormat="1" applyFont="1" applyBorder="1"/>
    <xf numFmtId="164" fontId="20" fillId="0" borderId="13" xfId="0" applyNumberFormat="1" applyFont="1" applyBorder="1"/>
    <xf numFmtId="0" fontId="18" fillId="0" borderId="15" xfId="0" applyFont="1" applyBorder="1" applyAlignment="1"/>
    <xf numFmtId="0" fontId="18" fillId="0" borderId="15" xfId="0" applyFont="1" applyBorder="1"/>
    <xf numFmtId="0" fontId="27" fillId="2" borderId="6" xfId="0" applyFont="1" applyFill="1" applyBorder="1" applyAlignment="1">
      <alignment horizontal="left" wrapText="1"/>
    </xf>
    <xf numFmtId="0" fontId="7" fillId="2" borderId="6" xfId="0" applyFont="1" applyFill="1" applyBorder="1" applyAlignment="1">
      <alignment horizontal="center" wrapText="1"/>
    </xf>
    <xf numFmtId="0" fontId="28" fillId="2" borderId="6" xfId="0" applyFont="1" applyFill="1" applyBorder="1" applyAlignment="1">
      <alignment horizontal="left" wrapText="1"/>
    </xf>
    <xf numFmtId="0" fontId="7" fillId="2" borderId="5" xfId="0" applyFont="1" applyFill="1" applyBorder="1" applyAlignment="1">
      <alignment horizontal="left" wrapText="1"/>
    </xf>
    <xf numFmtId="0" fontId="9" fillId="3" borderId="9" xfId="0" applyFont="1" applyFill="1" applyBorder="1" applyAlignment="1">
      <alignment horizontal="left" wrapText="1"/>
    </xf>
    <xf numFmtId="0" fontId="8" fillId="2" borderId="5" xfId="0" applyFont="1" applyFill="1" applyBorder="1" applyAlignment="1">
      <alignment horizontal="left" wrapText="1"/>
    </xf>
    <xf numFmtId="0" fontId="7" fillId="2" borderId="7" xfId="0" applyFont="1" applyFill="1" applyBorder="1" applyAlignment="1">
      <alignment horizontal="left" wrapText="1"/>
    </xf>
    <xf numFmtId="0" fontId="8" fillId="2" borderId="7" xfId="0" applyFont="1" applyFill="1" applyBorder="1" applyAlignment="1">
      <alignment horizontal="left" wrapText="1"/>
    </xf>
    <xf numFmtId="0" fontId="5" fillId="3" borderId="17" xfId="0" applyFont="1" applyFill="1" applyBorder="1" applyAlignment="1">
      <alignment horizontal="left" wrapText="1"/>
    </xf>
    <xf numFmtId="0" fontId="3" fillId="2" borderId="8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left" wrapText="1"/>
    </xf>
    <xf numFmtId="0" fontId="9" fillId="3" borderId="14" xfId="0" applyFont="1" applyFill="1" applyBorder="1" applyAlignment="1">
      <alignment horizontal="left" wrapText="1"/>
    </xf>
    <xf numFmtId="0" fontId="8" fillId="2" borderId="14" xfId="0" applyFont="1" applyFill="1" applyBorder="1" applyAlignment="1">
      <alignment horizontal="left" wrapText="1"/>
    </xf>
    <xf numFmtId="0" fontId="7" fillId="2" borderId="26" xfId="0" applyFont="1" applyFill="1" applyBorder="1" applyAlignment="1">
      <alignment horizontal="left" wrapText="1"/>
    </xf>
    <xf numFmtId="0" fontId="9" fillId="3" borderId="26" xfId="0" applyFont="1" applyFill="1" applyBorder="1" applyAlignment="1">
      <alignment horizontal="left" wrapText="1"/>
    </xf>
    <xf numFmtId="0" fontId="8" fillId="2" borderId="26" xfId="0" applyFont="1" applyFill="1" applyBorder="1" applyAlignment="1">
      <alignment horizontal="left" wrapText="1"/>
    </xf>
    <xf numFmtId="0" fontId="5" fillId="3" borderId="26" xfId="0" applyFont="1" applyFill="1" applyBorder="1" applyAlignment="1">
      <alignment horizontal="left" wrapText="1"/>
    </xf>
    <xf numFmtId="0" fontId="5" fillId="3" borderId="9" xfId="0" applyFont="1" applyFill="1" applyBorder="1" applyAlignment="1">
      <alignment horizontal="left" wrapText="1"/>
    </xf>
    <xf numFmtId="0" fontId="3" fillId="2" borderId="13" xfId="0" applyFont="1" applyFill="1" applyBorder="1" applyAlignment="1">
      <alignment horizontal="center" vertical="center"/>
    </xf>
    <xf numFmtId="0" fontId="27" fillId="2" borderId="7" xfId="0" applyFont="1" applyFill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28" fillId="2" borderId="7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left" wrapText="1"/>
    </xf>
    <xf numFmtId="0" fontId="7" fillId="0" borderId="14" xfId="0" applyFont="1" applyBorder="1" applyAlignment="1">
      <alignment horizontal="left" wrapText="1"/>
    </xf>
    <xf numFmtId="0" fontId="3" fillId="2" borderId="26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 wrapText="1"/>
    </xf>
    <xf numFmtId="164" fontId="6" fillId="3" borderId="26" xfId="0" applyNumberFormat="1" applyFont="1" applyFill="1" applyBorder="1" applyAlignment="1">
      <alignment horizontal="center"/>
    </xf>
    <xf numFmtId="164" fontId="8" fillId="2" borderId="26" xfId="0" applyNumberFormat="1" applyFont="1" applyFill="1" applyBorder="1" applyAlignment="1">
      <alignment horizontal="center" vertical="center"/>
    </xf>
    <xf numFmtId="0" fontId="9" fillId="3" borderId="26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left" wrapText="1"/>
    </xf>
    <xf numFmtId="0" fontId="27" fillId="2" borderId="5" xfId="0" applyFont="1" applyFill="1" applyBorder="1" applyAlignment="1">
      <alignment horizontal="left" wrapText="1"/>
    </xf>
    <xf numFmtId="0" fontId="29" fillId="3" borderId="4" xfId="0" applyFont="1" applyFill="1" applyBorder="1" applyAlignment="1">
      <alignment horizontal="left" wrapText="1"/>
    </xf>
    <xf numFmtId="164" fontId="24" fillId="3" borderId="4" xfId="0" applyNumberFormat="1" applyFont="1" applyFill="1" applyBorder="1" applyAlignment="1">
      <alignment horizontal="center"/>
    </xf>
    <xf numFmtId="0" fontId="29" fillId="3" borderId="9" xfId="0" applyFont="1" applyFill="1" applyBorder="1" applyAlignment="1">
      <alignment horizontal="left" wrapText="1"/>
    </xf>
    <xf numFmtId="0" fontId="30" fillId="3" borderId="17" xfId="0" applyFont="1" applyFill="1" applyBorder="1" applyAlignment="1">
      <alignment horizontal="left" wrapText="1"/>
    </xf>
    <xf numFmtId="0" fontId="8" fillId="2" borderId="5" xfId="0" applyFont="1" applyFill="1" applyBorder="1" applyAlignment="1">
      <alignment horizontal="center" vertical="center" wrapText="1"/>
    </xf>
    <xf numFmtId="0" fontId="29" fillId="3" borderId="4" xfId="0" applyFont="1" applyFill="1" applyBorder="1" applyAlignment="1">
      <alignment horizontal="center" vertical="center" wrapText="1"/>
    </xf>
    <xf numFmtId="0" fontId="29" fillId="3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30" fillId="3" borderId="17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/>
    </xf>
    <xf numFmtId="0" fontId="5" fillId="3" borderId="28" xfId="0" applyFont="1" applyFill="1" applyBorder="1" applyAlignment="1">
      <alignment horizontal="center" vertical="center"/>
    </xf>
    <xf numFmtId="0" fontId="0" fillId="2" borderId="0" xfId="0" applyFill="1" applyAlignment="1"/>
    <xf numFmtId="0" fontId="8" fillId="6" borderId="26" xfId="0" applyFont="1" applyFill="1" applyBorder="1" applyAlignment="1">
      <alignment horizontal="center" vertical="center"/>
    </xf>
    <xf numFmtId="0" fontId="7" fillId="6" borderId="26" xfId="0" applyFont="1" applyFill="1" applyBorder="1" applyAlignment="1">
      <alignment horizontal="center" vertical="center"/>
    </xf>
    <xf numFmtId="0" fontId="7" fillId="6" borderId="26" xfId="0" applyFont="1" applyFill="1" applyBorder="1" applyAlignment="1">
      <alignment horizontal="left" wrapText="1"/>
    </xf>
    <xf numFmtId="0" fontId="8" fillId="6" borderId="26" xfId="0" applyFont="1" applyFill="1" applyBorder="1" applyAlignment="1">
      <alignment horizontal="left" wrapText="1"/>
    </xf>
    <xf numFmtId="164" fontId="8" fillId="6" borderId="26" xfId="0" applyNumberFormat="1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left" wrapText="1"/>
    </xf>
    <xf numFmtId="0" fontId="5" fillId="7" borderId="17" xfId="0" applyFont="1" applyFill="1" applyBorder="1" applyAlignment="1">
      <alignment horizontal="left" wrapText="1"/>
    </xf>
    <xf numFmtId="164" fontId="6" fillId="7" borderId="3" xfId="0" applyNumberFormat="1" applyFont="1" applyFill="1" applyBorder="1" applyAlignment="1">
      <alignment horizontal="center"/>
    </xf>
    <xf numFmtId="0" fontId="7" fillId="6" borderId="4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left" wrapText="1"/>
    </xf>
    <xf numFmtId="0" fontId="27" fillId="6" borderId="6" xfId="0" applyFont="1" applyFill="1" applyBorder="1" applyAlignment="1">
      <alignment horizontal="left" wrapText="1"/>
    </xf>
    <xf numFmtId="0" fontId="25" fillId="0" borderId="2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16" fillId="3" borderId="12" xfId="0" applyFont="1" applyFill="1" applyBorder="1" applyAlignment="1">
      <alignment horizontal="center" vertical="center"/>
    </xf>
    <xf numFmtId="0" fontId="18" fillId="0" borderId="24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18" fillId="0" borderId="10" xfId="0" applyFont="1" applyBorder="1" applyAlignment="1">
      <alignment horizontal="left"/>
    </xf>
    <xf numFmtId="0" fontId="26" fillId="0" borderId="19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view="pageBreakPreview" zoomScaleNormal="100" zoomScaleSheetLayoutView="100" zoomScalePageLayoutView="90" workbookViewId="0">
      <selection activeCell="A2" sqref="A2:F2"/>
    </sheetView>
  </sheetViews>
  <sheetFormatPr baseColWidth="10" defaultColWidth="10.7109375" defaultRowHeight="15" x14ac:dyDescent="0.25"/>
  <cols>
    <col min="2" max="2" width="12.7109375" customWidth="1"/>
    <col min="5" max="5" width="18.140625" customWidth="1"/>
    <col min="6" max="6" width="39" customWidth="1"/>
  </cols>
  <sheetData>
    <row r="1" spans="1:11" ht="47.25" customHeight="1" x14ac:dyDescent="0.25">
      <c r="A1" s="170" t="s">
        <v>19</v>
      </c>
      <c r="B1" s="171"/>
      <c r="C1" s="171"/>
      <c r="D1" s="171"/>
      <c r="E1" s="171"/>
      <c r="F1" s="172"/>
    </row>
    <row r="2" spans="1:11" ht="80.25" customHeight="1" thickBot="1" x14ac:dyDescent="0.3">
      <c r="A2" s="177" t="s">
        <v>268</v>
      </c>
      <c r="B2" s="178"/>
      <c r="C2" s="178"/>
      <c r="D2" s="178"/>
      <c r="E2" s="178"/>
      <c r="F2" s="179"/>
    </row>
    <row r="3" spans="1:11" ht="33.75" customHeight="1" thickBot="1" x14ac:dyDescent="0.3">
      <c r="A3" s="173" t="s">
        <v>10</v>
      </c>
      <c r="B3" s="173"/>
      <c r="C3" s="173"/>
      <c r="D3" s="173"/>
      <c r="E3" s="173"/>
      <c r="F3" s="173"/>
    </row>
    <row r="4" spans="1:11" x14ac:dyDescent="0.25">
      <c r="A4" s="54"/>
      <c r="B4" s="55"/>
      <c r="C4" s="56"/>
      <c r="D4" s="56"/>
      <c r="E4" s="55"/>
      <c r="F4" s="57"/>
    </row>
    <row r="5" spans="1:11" x14ac:dyDescent="0.25">
      <c r="A5" s="174" t="str">
        <f>'Disposition générales'!A28</f>
        <v>DDED - ST 00 Dispositions générales</v>
      </c>
      <c r="B5" s="175"/>
      <c r="C5" s="175"/>
      <c r="D5" s="176"/>
      <c r="E5" s="86"/>
      <c r="F5" s="58"/>
    </row>
    <row r="6" spans="1:11" ht="15.75" thickBot="1" x14ac:dyDescent="0.3">
      <c r="A6" s="54"/>
      <c r="B6" s="55"/>
      <c r="C6" s="56"/>
      <c r="D6" s="56"/>
      <c r="E6" s="55"/>
      <c r="F6" s="57"/>
    </row>
    <row r="7" spans="1:11" ht="16.5" thickBot="1" x14ac:dyDescent="0.35">
      <c r="A7" s="54"/>
      <c r="B7" s="59" t="s">
        <v>11</v>
      </c>
      <c r="C7" s="60"/>
      <c r="D7" s="60"/>
      <c r="E7" s="61"/>
      <c r="F7" s="84">
        <f>'Disposition générales'!G25</f>
        <v>0</v>
      </c>
    </row>
    <row r="8" spans="1:11" x14ac:dyDescent="0.25">
      <c r="A8" s="54"/>
      <c r="B8" s="55"/>
      <c r="C8" s="56"/>
      <c r="D8" s="56"/>
      <c r="E8" s="55"/>
      <c r="F8" s="57"/>
    </row>
    <row r="9" spans="1:11" x14ac:dyDescent="0.25">
      <c r="A9" s="174" t="str">
        <f>'ST 1 Gros oeuvre '!A25</f>
        <v>DDED - ST 1 Gros œuvre - VRD</v>
      </c>
      <c r="B9" s="175"/>
      <c r="C9" s="175"/>
      <c r="D9" s="176"/>
      <c r="E9" s="86"/>
      <c r="F9" s="58"/>
    </row>
    <row r="10" spans="1:11" ht="15.75" thickBot="1" x14ac:dyDescent="0.3">
      <c r="A10" s="54"/>
      <c r="B10" s="55"/>
      <c r="C10" s="56"/>
      <c r="D10" s="56"/>
      <c r="E10" s="55"/>
      <c r="F10" s="57"/>
    </row>
    <row r="11" spans="1:11" ht="15.75" x14ac:dyDescent="0.3">
      <c r="A11" s="54"/>
      <c r="B11" s="59" t="s">
        <v>11</v>
      </c>
      <c r="C11" s="60"/>
      <c r="D11" s="60"/>
      <c r="E11" s="61"/>
      <c r="F11" s="84">
        <f>'ST 1 Gros oeuvre '!G22</f>
        <v>0</v>
      </c>
    </row>
    <row r="12" spans="1:11" x14ac:dyDescent="0.25">
      <c r="A12" s="54"/>
      <c r="B12" s="55"/>
      <c r="C12" s="56"/>
      <c r="D12" s="56"/>
      <c r="E12" s="55"/>
      <c r="F12" s="57"/>
    </row>
    <row r="13" spans="1:11" x14ac:dyDescent="0.25">
      <c r="A13" s="95" t="str">
        <f>'ST 2 Cloisons - Plafond SUS'!A19</f>
        <v>DDED -  ST 2 Cloisons - Plafonds suspendus</v>
      </c>
      <c r="B13" s="87"/>
      <c r="C13" s="87"/>
      <c r="D13" s="87"/>
      <c r="E13" s="86"/>
      <c r="F13" s="58"/>
      <c r="K13" s="62"/>
    </row>
    <row r="14" spans="1:11" ht="15.75" thickBot="1" x14ac:dyDescent="0.3">
      <c r="A14" s="54"/>
      <c r="B14" s="55"/>
      <c r="C14" s="56"/>
      <c r="D14" s="56"/>
      <c r="E14" s="55"/>
      <c r="F14" s="57"/>
    </row>
    <row r="15" spans="1:11" ht="15.75" x14ac:dyDescent="0.3">
      <c r="A15" s="54"/>
      <c r="B15" s="59" t="s">
        <v>11</v>
      </c>
      <c r="C15" s="60"/>
      <c r="D15" s="60"/>
      <c r="E15" s="61"/>
      <c r="F15" s="94">
        <f>'ST 2 Cloisons - Plafond SUS'!G17</f>
        <v>0</v>
      </c>
    </row>
    <row r="16" spans="1:11" x14ac:dyDescent="0.25">
      <c r="A16" s="54"/>
      <c r="B16" s="55"/>
      <c r="C16" s="63"/>
      <c r="D16" s="63"/>
      <c r="E16" s="64"/>
      <c r="F16" s="65"/>
    </row>
    <row r="17" spans="1:6" x14ac:dyDescent="0.25">
      <c r="A17" s="96" t="str">
        <f>'ST 3 Peinture et revêtement'!A31</f>
        <v>DDED - ST 3 Peinture et revêtment</v>
      </c>
      <c r="B17" s="88"/>
      <c r="C17" s="89"/>
      <c r="D17" s="90"/>
      <c r="E17" s="86"/>
      <c r="F17" s="58"/>
    </row>
    <row r="18" spans="1:6" ht="15.75" thickBot="1" x14ac:dyDescent="0.3">
      <c r="A18" s="54"/>
      <c r="B18" s="55"/>
      <c r="C18" s="56"/>
      <c r="D18" s="56"/>
      <c r="E18" s="55"/>
      <c r="F18" s="57"/>
    </row>
    <row r="19" spans="1:6" ht="15.75" x14ac:dyDescent="0.3">
      <c r="A19" s="54"/>
      <c r="B19" s="59" t="s">
        <v>11</v>
      </c>
      <c r="C19" s="60"/>
      <c r="D19" s="60"/>
      <c r="E19" s="61"/>
      <c r="F19" s="66">
        <f>'ST 4 Menuiseries'!G32</f>
        <v>0</v>
      </c>
    </row>
    <row r="20" spans="1:6" x14ac:dyDescent="0.25">
      <c r="A20" s="54"/>
      <c r="B20" s="55"/>
      <c r="C20" s="56"/>
      <c r="D20" s="56"/>
      <c r="E20" s="67"/>
      <c r="F20" s="68"/>
    </row>
    <row r="21" spans="1:6" x14ac:dyDescent="0.25">
      <c r="A21" s="96" t="str">
        <f>'ST 4 Menuiseries'!A35</f>
        <v xml:space="preserve">DDED BASE - ST 4 Menuiseries </v>
      </c>
      <c r="B21" s="88"/>
      <c r="C21" s="89"/>
      <c r="D21" s="90"/>
      <c r="E21" s="86"/>
      <c r="F21" s="58"/>
    </row>
    <row r="22" spans="1:6" ht="15.75" thickBot="1" x14ac:dyDescent="0.3">
      <c r="A22" s="54"/>
      <c r="B22" s="55"/>
      <c r="C22" s="56"/>
      <c r="D22" s="56"/>
      <c r="E22" s="55"/>
      <c r="F22" s="57"/>
    </row>
    <row r="23" spans="1:6" ht="16.5" thickBot="1" x14ac:dyDescent="0.35">
      <c r="A23" s="54"/>
      <c r="B23" s="59" t="s">
        <v>11</v>
      </c>
      <c r="C23" s="60"/>
      <c r="D23" s="60"/>
      <c r="E23" s="61"/>
      <c r="F23" s="66">
        <f>'ST 3 Peinture et revêtement'!G29</f>
        <v>0</v>
      </c>
    </row>
    <row r="24" spans="1:6" ht="15.75" x14ac:dyDescent="0.3">
      <c r="A24" s="54"/>
      <c r="B24" s="91"/>
      <c r="C24" s="92"/>
      <c r="D24" s="92"/>
      <c r="E24" s="93"/>
      <c r="F24" s="65"/>
    </row>
    <row r="25" spans="1:6" x14ac:dyDescent="0.25">
      <c r="A25" s="96" t="str">
        <f>'ST 5 CVC - PBS'!A59</f>
        <v>DDED - ST 5 CVC PBS</v>
      </c>
      <c r="B25" s="88"/>
      <c r="C25" s="89"/>
      <c r="D25" s="90"/>
      <c r="E25" s="86"/>
      <c r="F25" s="58"/>
    </row>
    <row r="26" spans="1:6" ht="15.75" thickBot="1" x14ac:dyDescent="0.3">
      <c r="A26" s="54"/>
      <c r="B26" s="55"/>
      <c r="C26" s="56"/>
      <c r="D26" s="56"/>
      <c r="E26" s="55"/>
      <c r="F26" s="57"/>
    </row>
    <row r="27" spans="1:6" ht="15.75" x14ac:dyDescent="0.3">
      <c r="A27" s="54"/>
      <c r="B27" s="59" t="s">
        <v>11</v>
      </c>
      <c r="C27" s="60"/>
      <c r="D27" s="60"/>
      <c r="E27" s="61"/>
      <c r="F27" s="66">
        <f>'ST 5 CVC - PBS'!G56</f>
        <v>0</v>
      </c>
    </row>
    <row r="28" spans="1:6" ht="15.75" x14ac:dyDescent="0.3">
      <c r="A28" s="54"/>
      <c r="B28" s="69"/>
      <c r="C28" s="63"/>
      <c r="D28" s="63"/>
      <c r="E28" s="64"/>
      <c r="F28" s="65"/>
    </row>
    <row r="29" spans="1:6" x14ac:dyDescent="0.25">
      <c r="A29" s="96" t="str">
        <f>'ST 6 Electricité'!A32</f>
        <v xml:space="preserve">DDED - ST 6 Electricité </v>
      </c>
      <c r="B29" s="88"/>
      <c r="C29" s="89"/>
      <c r="D29" s="90"/>
      <c r="E29" s="86"/>
      <c r="F29" s="58"/>
    </row>
    <row r="30" spans="1:6" ht="15.75" thickBot="1" x14ac:dyDescent="0.3">
      <c r="A30" s="54"/>
      <c r="B30" s="55"/>
      <c r="C30" s="56"/>
      <c r="D30" s="56"/>
      <c r="E30" s="55"/>
      <c r="F30" s="57"/>
    </row>
    <row r="31" spans="1:6" ht="16.5" thickBot="1" x14ac:dyDescent="0.35">
      <c r="A31" s="54"/>
      <c r="B31" s="59" t="s">
        <v>11</v>
      </c>
      <c r="C31" s="60"/>
      <c r="D31" s="60"/>
      <c r="E31" s="61"/>
      <c r="F31" s="66">
        <f>'ST 6 Electricité'!G29</f>
        <v>0</v>
      </c>
    </row>
    <row r="32" spans="1:6" ht="15.75" x14ac:dyDescent="0.3">
      <c r="A32" s="54"/>
      <c r="B32" s="69"/>
      <c r="C32" s="63"/>
      <c r="D32" s="63"/>
      <c r="E32" s="64"/>
      <c r="F32" s="65"/>
    </row>
    <row r="33" spans="1:6" ht="15.75" thickBot="1" x14ac:dyDescent="0.3">
      <c r="A33" s="54"/>
      <c r="B33" s="55"/>
      <c r="C33" s="56"/>
      <c r="D33" s="56"/>
      <c r="E33" s="67"/>
      <c r="F33" s="68"/>
    </row>
    <row r="34" spans="1:6" ht="15.75" x14ac:dyDescent="0.3">
      <c r="A34" s="70"/>
      <c r="B34" s="71" t="s">
        <v>12</v>
      </c>
      <c r="C34" s="72"/>
      <c r="D34" s="73"/>
      <c r="E34" s="74"/>
      <c r="F34" s="75">
        <f>SUM(F11,F15,F19:F23,F27,F31,)</f>
        <v>0</v>
      </c>
    </row>
    <row r="35" spans="1:6" ht="15.75" x14ac:dyDescent="0.3">
      <c r="A35" s="54"/>
      <c r="B35" s="71" t="s">
        <v>245</v>
      </c>
      <c r="C35" s="72"/>
      <c r="D35" s="72"/>
      <c r="E35" s="76"/>
      <c r="F35" s="75">
        <f>F34*20%</f>
        <v>0</v>
      </c>
    </row>
    <row r="36" spans="1:6" ht="15.75" x14ac:dyDescent="0.3">
      <c r="A36" s="54"/>
      <c r="B36" s="77"/>
      <c r="C36" s="78"/>
      <c r="D36" s="79"/>
      <c r="E36" s="64"/>
      <c r="F36" s="75"/>
    </row>
    <row r="37" spans="1:6" ht="15.75" x14ac:dyDescent="0.3">
      <c r="A37" s="80"/>
      <c r="B37" s="81" t="s">
        <v>13</v>
      </c>
      <c r="C37" s="82"/>
      <c r="D37" s="82"/>
      <c r="E37" s="83"/>
      <c r="F37" s="75">
        <f>F34+F35</f>
        <v>0</v>
      </c>
    </row>
    <row r="39" spans="1:6" x14ac:dyDescent="0.25">
      <c r="A39" t="s">
        <v>14</v>
      </c>
    </row>
    <row r="40" spans="1:6" x14ac:dyDescent="0.25">
      <c r="A40" t="s">
        <v>15</v>
      </c>
    </row>
    <row r="41" spans="1:6" x14ac:dyDescent="0.25">
      <c r="A41" t="s">
        <v>16</v>
      </c>
    </row>
    <row r="42" spans="1:6" x14ac:dyDescent="0.25">
      <c r="A42" t="s">
        <v>17</v>
      </c>
    </row>
    <row r="43" spans="1:6" x14ac:dyDescent="0.25">
      <c r="A43" t="s">
        <v>18</v>
      </c>
    </row>
  </sheetData>
  <mergeCells count="5">
    <mergeCell ref="A1:F1"/>
    <mergeCell ref="A3:F3"/>
    <mergeCell ref="A9:D9"/>
    <mergeCell ref="A2:F2"/>
    <mergeCell ref="A5:D5"/>
  </mergeCells>
  <pageMargins left="0.70866141732283472" right="0.70866141732283472" top="0.74803149606299213" bottom="0.74803149606299213" header="0.51181102362204722" footer="0.51181102362204722"/>
  <pageSetup paperSize="9" scale="77" orientation="portrait" horizontalDpi="300" verticalDpi="300" r:id="rId1"/>
  <headerFooter>
    <oddFooter>&amp;LDPGF BASE - LOT 2  BATIMENT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view="pageBreakPreview" zoomScale="115" zoomScaleNormal="100" zoomScaleSheetLayoutView="115" workbookViewId="0">
      <selection activeCell="C30" sqref="C30"/>
    </sheetView>
  </sheetViews>
  <sheetFormatPr baseColWidth="10" defaultColWidth="10.7109375" defaultRowHeight="15" x14ac:dyDescent="0.25"/>
  <cols>
    <col min="1" max="1" width="14" customWidth="1"/>
    <col min="2" max="2" width="9.5703125" bestFit="1" customWidth="1"/>
    <col min="3" max="3" width="48.28515625" customWidth="1"/>
    <col min="4" max="4" width="4.85546875" customWidth="1"/>
    <col min="5" max="5" width="3.42578125" customWidth="1"/>
    <col min="6" max="6" width="5" customWidth="1"/>
    <col min="7" max="7" width="27.85546875" customWidth="1"/>
  </cols>
  <sheetData>
    <row r="1" spans="1:7" ht="15.75" customHeight="1" x14ac:dyDescent="0.25">
      <c r="A1" s="180" t="s">
        <v>19</v>
      </c>
      <c r="B1" s="180"/>
      <c r="C1" s="180"/>
      <c r="D1" s="180"/>
      <c r="E1" s="180"/>
      <c r="F1" s="180"/>
      <c r="G1" s="180"/>
    </row>
    <row r="2" spans="1:7" ht="15.75" x14ac:dyDescent="0.25">
      <c r="A2" s="1"/>
      <c r="B2" s="1"/>
      <c r="C2" s="2"/>
      <c r="D2" s="2"/>
      <c r="E2" s="2"/>
      <c r="F2" s="2"/>
      <c r="G2" s="3"/>
    </row>
    <row r="3" spans="1:7" ht="18" x14ac:dyDescent="0.25">
      <c r="A3" s="181" t="s">
        <v>269</v>
      </c>
      <c r="B3" s="181"/>
      <c r="C3" s="181"/>
      <c r="D3" s="181"/>
      <c r="E3" s="181"/>
      <c r="F3" s="181"/>
      <c r="G3" s="181"/>
    </row>
    <row r="4" spans="1:7" ht="18" x14ac:dyDescent="0.25">
      <c r="A4" s="181"/>
      <c r="B4" s="181"/>
      <c r="C4" s="181"/>
      <c r="D4" s="181"/>
      <c r="E4" s="181"/>
      <c r="F4" s="181"/>
      <c r="G4" s="181"/>
    </row>
    <row r="5" spans="1:7" ht="15.75" x14ac:dyDescent="0.25">
      <c r="A5" s="182" t="s">
        <v>259</v>
      </c>
      <c r="B5" s="182"/>
      <c r="C5" s="182"/>
      <c r="D5" s="182"/>
      <c r="E5" s="182"/>
      <c r="F5" s="182"/>
      <c r="G5" s="182"/>
    </row>
    <row r="6" spans="1:7" x14ac:dyDescent="0.25">
      <c r="A6" s="4"/>
      <c r="B6" s="4"/>
      <c r="C6" s="5"/>
      <c r="D6" s="5"/>
      <c r="E6" s="5"/>
      <c r="F6" s="5"/>
      <c r="G6" s="4"/>
    </row>
    <row r="7" spans="1:7" ht="37.5" customHeight="1" x14ac:dyDescent="0.25">
      <c r="A7" s="121" t="s">
        <v>0</v>
      </c>
      <c r="B7" s="122" t="s">
        <v>246</v>
      </c>
      <c r="C7" s="121" t="s">
        <v>1</v>
      </c>
      <c r="D7" s="121" t="s">
        <v>207</v>
      </c>
      <c r="E7" s="121" t="s">
        <v>205</v>
      </c>
      <c r="F7" s="121" t="s">
        <v>206</v>
      </c>
      <c r="G7" s="121" t="s">
        <v>3</v>
      </c>
    </row>
    <row r="8" spans="1:7" ht="15" customHeight="1" x14ac:dyDescent="0.25">
      <c r="A8" s="125" t="s">
        <v>42</v>
      </c>
      <c r="B8" s="125"/>
      <c r="C8" s="111" t="s">
        <v>189</v>
      </c>
      <c r="D8" s="111"/>
      <c r="E8" s="111"/>
      <c r="F8" s="111"/>
      <c r="G8" s="123"/>
    </row>
    <row r="9" spans="1:7" ht="15" customHeight="1" x14ac:dyDescent="0.25">
      <c r="A9" s="126" t="s">
        <v>143</v>
      </c>
      <c r="B9" s="126" t="s">
        <v>247</v>
      </c>
      <c r="C9" s="112" t="s">
        <v>190</v>
      </c>
      <c r="D9" s="112" t="s">
        <v>240</v>
      </c>
      <c r="E9" s="112"/>
      <c r="F9" s="112"/>
      <c r="G9" s="124">
        <f>E9*F9</f>
        <v>0</v>
      </c>
    </row>
    <row r="10" spans="1:7" ht="15" customHeight="1" x14ac:dyDescent="0.25">
      <c r="A10" s="156">
        <v>2.9</v>
      </c>
      <c r="B10" s="126" t="s">
        <v>247</v>
      </c>
      <c r="C10" s="112" t="s">
        <v>191</v>
      </c>
      <c r="D10" s="112" t="s">
        <v>240</v>
      </c>
      <c r="E10" s="112"/>
      <c r="F10" s="112"/>
      <c r="G10" s="124">
        <f>E10*F10</f>
        <v>0</v>
      </c>
    </row>
    <row r="11" spans="1:7" ht="15" customHeight="1" x14ac:dyDescent="0.25">
      <c r="A11" s="128">
        <v>5</v>
      </c>
      <c r="B11" s="128"/>
      <c r="C11" s="113" t="s">
        <v>192</v>
      </c>
      <c r="D11" s="113"/>
      <c r="E11" s="113"/>
      <c r="F11" s="113"/>
      <c r="G11" s="123"/>
    </row>
    <row r="12" spans="1:7" ht="15" customHeight="1" x14ac:dyDescent="0.25">
      <c r="A12" s="127" t="s">
        <v>50</v>
      </c>
      <c r="B12" s="126" t="s">
        <v>247</v>
      </c>
      <c r="C12" s="110" t="s">
        <v>197</v>
      </c>
      <c r="D12" s="112" t="s">
        <v>240</v>
      </c>
      <c r="E12" s="112"/>
      <c r="F12" s="112"/>
      <c r="G12" s="124">
        <f t="shared" ref="G12:G17" si="0">E12*F12</f>
        <v>0</v>
      </c>
    </row>
    <row r="13" spans="1:7" ht="15" customHeight="1" x14ac:dyDescent="0.25">
      <c r="A13" s="127" t="s">
        <v>51</v>
      </c>
      <c r="B13" s="126" t="s">
        <v>247</v>
      </c>
      <c r="C13" s="110" t="s">
        <v>198</v>
      </c>
      <c r="D13" s="112" t="s">
        <v>240</v>
      </c>
      <c r="E13" s="112"/>
      <c r="F13" s="112"/>
      <c r="G13" s="124">
        <f t="shared" si="0"/>
        <v>0</v>
      </c>
    </row>
    <row r="14" spans="1:7" ht="15" customHeight="1" x14ac:dyDescent="0.25">
      <c r="A14" s="127" t="s">
        <v>193</v>
      </c>
      <c r="B14" s="126" t="s">
        <v>247</v>
      </c>
      <c r="C14" s="110" t="s">
        <v>199</v>
      </c>
      <c r="D14" s="112" t="s">
        <v>240</v>
      </c>
      <c r="E14" s="112"/>
      <c r="F14" s="112"/>
      <c r="G14" s="124">
        <f t="shared" si="0"/>
        <v>0</v>
      </c>
    </row>
    <row r="15" spans="1:7" ht="15" customHeight="1" x14ac:dyDescent="0.25">
      <c r="A15" s="127" t="s">
        <v>194</v>
      </c>
      <c r="B15" s="126" t="s">
        <v>247</v>
      </c>
      <c r="C15" s="110" t="s">
        <v>237</v>
      </c>
      <c r="D15" s="112" t="s">
        <v>240</v>
      </c>
      <c r="E15" s="112"/>
      <c r="F15" s="112"/>
      <c r="G15" s="124">
        <f t="shared" si="0"/>
        <v>0</v>
      </c>
    </row>
    <row r="16" spans="1:7" ht="15" customHeight="1" x14ac:dyDescent="0.25">
      <c r="A16" s="127" t="s">
        <v>195</v>
      </c>
      <c r="B16" s="126" t="s">
        <v>247</v>
      </c>
      <c r="C16" s="110" t="s">
        <v>200</v>
      </c>
      <c r="D16" s="112" t="s">
        <v>240</v>
      </c>
      <c r="E16" s="112"/>
      <c r="F16" s="112"/>
      <c r="G16" s="124">
        <f t="shared" si="0"/>
        <v>0</v>
      </c>
    </row>
    <row r="17" spans="1:7" ht="15" customHeight="1" x14ac:dyDescent="0.25">
      <c r="A17" s="127" t="s">
        <v>196</v>
      </c>
      <c r="B17" s="126" t="s">
        <v>247</v>
      </c>
      <c r="C17" s="110" t="s">
        <v>201</v>
      </c>
      <c r="D17" s="112" t="s">
        <v>240</v>
      </c>
      <c r="E17" s="112"/>
      <c r="F17" s="112"/>
      <c r="G17" s="124">
        <f t="shared" si="0"/>
        <v>0</v>
      </c>
    </row>
    <row r="18" spans="1:7" ht="15" customHeight="1" x14ac:dyDescent="0.25">
      <c r="A18" s="128">
        <v>6</v>
      </c>
      <c r="B18" s="128"/>
      <c r="C18" s="113" t="s">
        <v>202</v>
      </c>
      <c r="D18" s="113"/>
      <c r="E18" s="113"/>
      <c r="F18" s="113"/>
      <c r="G18" s="123"/>
    </row>
    <row r="19" spans="1:7" ht="15" customHeight="1" x14ac:dyDescent="0.25">
      <c r="A19" s="127">
        <v>6</v>
      </c>
      <c r="B19" s="126" t="s">
        <v>247</v>
      </c>
      <c r="C19" s="110" t="s">
        <v>236</v>
      </c>
      <c r="D19" s="112" t="s">
        <v>240</v>
      </c>
      <c r="E19" s="112"/>
      <c r="F19" s="112"/>
      <c r="G19" s="124">
        <f>E19*F19</f>
        <v>0</v>
      </c>
    </row>
    <row r="20" spans="1:7" ht="15" customHeight="1" x14ac:dyDescent="0.25">
      <c r="A20" s="128">
        <v>7</v>
      </c>
      <c r="B20" s="128"/>
      <c r="C20" s="113" t="s">
        <v>203</v>
      </c>
      <c r="D20" s="113"/>
      <c r="E20" s="113"/>
      <c r="F20" s="113"/>
      <c r="G20" s="123"/>
    </row>
    <row r="21" spans="1:7" ht="15" customHeight="1" x14ac:dyDescent="0.25">
      <c r="A21" s="157">
        <v>7</v>
      </c>
      <c r="B21" s="156" t="s">
        <v>247</v>
      </c>
      <c r="C21" s="158" t="s">
        <v>238</v>
      </c>
      <c r="D21" s="159" t="s">
        <v>240</v>
      </c>
      <c r="E21" s="159"/>
      <c r="F21" s="159"/>
      <c r="G21" s="160">
        <f>E21*F21</f>
        <v>0</v>
      </c>
    </row>
    <row r="22" spans="1:7" ht="15" customHeight="1" x14ac:dyDescent="0.25">
      <c r="A22" s="128">
        <v>8</v>
      </c>
      <c r="B22" s="128"/>
      <c r="C22" s="113" t="s">
        <v>204</v>
      </c>
      <c r="D22" s="113"/>
      <c r="E22" s="113"/>
      <c r="F22" s="113"/>
      <c r="G22" s="123"/>
    </row>
    <row r="23" spans="1:7" ht="15" customHeight="1" x14ac:dyDescent="0.25">
      <c r="A23" s="126">
        <v>8</v>
      </c>
      <c r="B23" s="126" t="s">
        <v>247</v>
      </c>
      <c r="C23" s="110" t="s">
        <v>239</v>
      </c>
      <c r="D23" s="110" t="s">
        <v>240</v>
      </c>
      <c r="E23" s="110"/>
      <c r="F23" s="110"/>
      <c r="G23" s="124">
        <f>E23*F23</f>
        <v>0</v>
      </c>
    </row>
    <row r="24" spans="1:7" ht="15" customHeight="1" x14ac:dyDescent="0.25">
      <c r="A24" s="19"/>
      <c r="B24" s="19"/>
      <c r="C24" s="20"/>
      <c r="D24" s="20"/>
      <c r="E24" s="20"/>
      <c r="F24" s="20"/>
      <c r="G24" s="21"/>
    </row>
    <row r="25" spans="1:7" ht="15" customHeight="1" x14ac:dyDescent="0.25">
      <c r="A25" s="22"/>
      <c r="B25" s="22"/>
      <c r="C25" s="23" t="s">
        <v>2</v>
      </c>
      <c r="D25" s="23"/>
      <c r="E25" s="23"/>
      <c r="F25" s="23"/>
      <c r="G25" s="24">
        <f>SUM(G8:G23)</f>
        <v>0</v>
      </c>
    </row>
    <row r="26" spans="1:7" ht="18" x14ac:dyDescent="0.25">
      <c r="A26" s="4"/>
      <c r="B26" s="4"/>
      <c r="C26" s="23"/>
      <c r="D26" s="23"/>
      <c r="E26" s="23"/>
      <c r="F26" s="23"/>
      <c r="G26" s="4"/>
    </row>
    <row r="27" spans="1:7" ht="18" x14ac:dyDescent="0.25">
      <c r="A27" s="4"/>
      <c r="B27" s="4"/>
      <c r="C27" s="23"/>
      <c r="D27" s="23"/>
      <c r="E27" s="23"/>
      <c r="F27" s="23"/>
      <c r="G27" s="4"/>
    </row>
    <row r="28" spans="1:7" x14ac:dyDescent="0.25">
      <c r="A28" s="4" t="s">
        <v>257</v>
      </c>
      <c r="B28" s="4"/>
      <c r="C28" s="4"/>
      <c r="D28" s="4"/>
      <c r="E28" s="4"/>
      <c r="F28" s="4"/>
      <c r="G28" s="25"/>
    </row>
    <row r="29" spans="1:7" x14ac:dyDescent="0.25">
      <c r="A29" s="4"/>
      <c r="B29" s="4"/>
      <c r="C29" s="4"/>
      <c r="D29" s="4"/>
      <c r="E29" s="4"/>
      <c r="F29" s="4"/>
      <c r="G29" s="4"/>
    </row>
  </sheetData>
  <mergeCells count="4">
    <mergeCell ref="A1:G1"/>
    <mergeCell ref="A3:G3"/>
    <mergeCell ref="A4:G4"/>
    <mergeCell ref="A5:G5"/>
  </mergeCells>
  <pageMargins left="0.7" right="0.7" top="0.75" bottom="0.75" header="0.511811023622047" footer="0.511811023622047"/>
  <pageSetup paperSize="9" scale="77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view="pageBreakPreview" zoomScale="115" zoomScaleNormal="100" zoomScaleSheetLayoutView="115" workbookViewId="0">
      <selection activeCell="C15" sqref="C15"/>
    </sheetView>
  </sheetViews>
  <sheetFormatPr baseColWidth="10" defaultColWidth="10.7109375" defaultRowHeight="15" x14ac:dyDescent="0.25"/>
  <cols>
    <col min="1" max="1" width="16.85546875" customWidth="1"/>
    <col min="2" max="2" width="10.5703125" customWidth="1"/>
    <col min="3" max="3" width="39.85546875" customWidth="1"/>
    <col min="4" max="4" width="4.85546875" bestFit="1" customWidth="1"/>
    <col min="5" max="5" width="3.42578125" bestFit="1" customWidth="1"/>
    <col min="6" max="6" width="5" bestFit="1" customWidth="1"/>
    <col min="7" max="7" width="22" customWidth="1"/>
  </cols>
  <sheetData>
    <row r="1" spans="1:7" ht="15.75" customHeight="1" x14ac:dyDescent="0.25">
      <c r="A1" s="180" t="s">
        <v>19</v>
      </c>
      <c r="B1" s="180"/>
      <c r="C1" s="180"/>
      <c r="D1" s="180"/>
      <c r="E1" s="180"/>
      <c r="F1" s="180"/>
      <c r="G1" s="180"/>
    </row>
    <row r="2" spans="1:7" ht="15.75" x14ac:dyDescent="0.25">
      <c r="A2" s="1"/>
      <c r="B2" s="1"/>
      <c r="C2" s="2"/>
      <c r="D2" s="2"/>
      <c r="E2" s="2"/>
      <c r="F2" s="2"/>
      <c r="G2" s="3"/>
    </row>
    <row r="3" spans="1:7" ht="18" x14ac:dyDescent="0.25">
      <c r="A3" s="181" t="s">
        <v>269</v>
      </c>
      <c r="B3" s="181"/>
      <c r="C3" s="181"/>
      <c r="D3" s="181"/>
      <c r="E3" s="181"/>
      <c r="F3" s="181"/>
      <c r="G3" s="181"/>
    </row>
    <row r="4" spans="1:7" ht="18" x14ac:dyDescent="0.25">
      <c r="A4" s="181"/>
      <c r="B4" s="181"/>
      <c r="C4" s="181"/>
      <c r="D4" s="181"/>
      <c r="E4" s="181"/>
      <c r="F4" s="181"/>
      <c r="G4" s="181"/>
    </row>
    <row r="5" spans="1:7" ht="15.75" x14ac:dyDescent="0.25">
      <c r="A5" s="182" t="s">
        <v>260</v>
      </c>
      <c r="B5" s="182"/>
      <c r="C5" s="182"/>
      <c r="D5" s="182"/>
      <c r="E5" s="182"/>
      <c r="F5" s="182"/>
      <c r="G5" s="182"/>
    </row>
    <row r="6" spans="1:7" ht="15.75" thickBot="1" x14ac:dyDescent="0.3">
      <c r="A6" s="4"/>
      <c r="B6" s="4"/>
      <c r="C6" s="5"/>
      <c r="D6" s="5"/>
      <c r="E6" s="5"/>
      <c r="F6" s="5"/>
      <c r="G6" s="4"/>
    </row>
    <row r="7" spans="1:7" ht="37.5" customHeight="1" thickBot="1" x14ac:dyDescent="0.3">
      <c r="A7" s="8" t="s">
        <v>0</v>
      </c>
      <c r="B7" s="150" t="s">
        <v>246</v>
      </c>
      <c r="C7" s="7" t="s">
        <v>1</v>
      </c>
      <c r="D7" s="7" t="s">
        <v>207</v>
      </c>
      <c r="E7" s="7" t="s">
        <v>205</v>
      </c>
      <c r="F7" s="7" t="s">
        <v>206</v>
      </c>
      <c r="G7" s="8" t="s">
        <v>3</v>
      </c>
    </row>
    <row r="8" spans="1:7" ht="15" customHeight="1" x14ac:dyDescent="0.25">
      <c r="A8" s="17" t="s">
        <v>42</v>
      </c>
      <c r="B8" s="17"/>
      <c r="C8" s="18" t="s">
        <v>24</v>
      </c>
      <c r="D8" s="105"/>
      <c r="E8" s="105"/>
      <c r="F8" s="105"/>
      <c r="G8" s="9"/>
    </row>
    <row r="9" spans="1:7" ht="15" customHeight="1" x14ac:dyDescent="0.25">
      <c r="A9" s="161" t="s">
        <v>4</v>
      </c>
      <c r="B9" s="16" t="s">
        <v>247</v>
      </c>
      <c r="C9" s="14" t="s">
        <v>20</v>
      </c>
      <c r="D9" s="103" t="s">
        <v>240</v>
      </c>
      <c r="E9" s="103"/>
      <c r="F9" s="103"/>
      <c r="G9" s="124">
        <f t="shared" ref="G9:G14" si="0">E9*F9</f>
        <v>0</v>
      </c>
    </row>
    <row r="10" spans="1:7" ht="15" customHeight="1" x14ac:dyDescent="0.25">
      <c r="A10" s="161" t="s">
        <v>5</v>
      </c>
      <c r="B10" s="16" t="s">
        <v>247</v>
      </c>
      <c r="C10" s="14" t="s">
        <v>21</v>
      </c>
      <c r="D10" s="103" t="s">
        <v>241</v>
      </c>
      <c r="E10" s="103"/>
      <c r="F10" s="103"/>
      <c r="G10" s="124">
        <f t="shared" si="0"/>
        <v>0</v>
      </c>
    </row>
    <row r="11" spans="1:7" ht="15" customHeight="1" x14ac:dyDescent="0.25">
      <c r="A11" s="161" t="s">
        <v>6</v>
      </c>
      <c r="B11" s="16" t="s">
        <v>247</v>
      </c>
      <c r="C11" s="14" t="s">
        <v>22</v>
      </c>
      <c r="D11" s="103" t="s">
        <v>242</v>
      </c>
      <c r="E11" s="103"/>
      <c r="F11" s="103"/>
      <c r="G11" s="124">
        <f t="shared" si="0"/>
        <v>0</v>
      </c>
    </row>
    <row r="12" spans="1:7" ht="15" customHeight="1" x14ac:dyDescent="0.25">
      <c r="A12" s="161" t="s">
        <v>55</v>
      </c>
      <c r="B12" s="16" t="s">
        <v>247</v>
      </c>
      <c r="C12" s="14" t="s">
        <v>23</v>
      </c>
      <c r="D12" s="103" t="s">
        <v>242</v>
      </c>
      <c r="E12" s="103"/>
      <c r="F12" s="103"/>
      <c r="G12" s="124">
        <f t="shared" si="0"/>
        <v>0</v>
      </c>
    </row>
    <row r="13" spans="1:7" ht="15" customHeight="1" x14ac:dyDescent="0.25">
      <c r="A13" s="161" t="s">
        <v>60</v>
      </c>
      <c r="B13" s="16" t="s">
        <v>247</v>
      </c>
      <c r="C13" s="14" t="s">
        <v>184</v>
      </c>
      <c r="D13" s="103" t="s">
        <v>241</v>
      </c>
      <c r="E13" s="103"/>
      <c r="F13" s="103"/>
      <c r="G13" s="124">
        <f t="shared" si="0"/>
        <v>0</v>
      </c>
    </row>
    <row r="14" spans="1:7" ht="15" customHeight="1" thickBot="1" x14ac:dyDescent="0.3">
      <c r="A14" s="161" t="s">
        <v>61</v>
      </c>
      <c r="B14" s="16" t="s">
        <v>247</v>
      </c>
      <c r="C14" s="14" t="s">
        <v>25</v>
      </c>
      <c r="D14" s="103" t="s">
        <v>241</v>
      </c>
      <c r="E14" s="103"/>
      <c r="F14" s="103"/>
      <c r="G14" s="124">
        <f t="shared" si="0"/>
        <v>0</v>
      </c>
    </row>
    <row r="15" spans="1:7" ht="15" customHeight="1" x14ac:dyDescent="0.25">
      <c r="A15" s="17" t="s">
        <v>52</v>
      </c>
      <c r="B15" s="17"/>
      <c r="C15" s="18" t="s">
        <v>26</v>
      </c>
      <c r="D15" s="105"/>
      <c r="E15" s="105"/>
      <c r="F15" s="105"/>
      <c r="G15" s="9"/>
    </row>
    <row r="16" spans="1:7" ht="15" customHeight="1" x14ac:dyDescent="0.25">
      <c r="A16" s="16" t="s">
        <v>36</v>
      </c>
      <c r="B16" s="16" t="s">
        <v>247</v>
      </c>
      <c r="C16" s="14" t="s">
        <v>27</v>
      </c>
      <c r="D16" s="103" t="s">
        <v>242</v>
      </c>
      <c r="E16" s="103"/>
      <c r="F16" s="103"/>
      <c r="G16" s="124">
        <f>E16*F16</f>
        <v>0</v>
      </c>
    </row>
    <row r="17" spans="1:7" ht="15" customHeight="1" x14ac:dyDescent="0.25">
      <c r="A17" s="16" t="s">
        <v>37</v>
      </c>
      <c r="B17" s="16" t="s">
        <v>247</v>
      </c>
      <c r="C17" s="14" t="s">
        <v>28</v>
      </c>
      <c r="D17" s="103" t="s">
        <v>242</v>
      </c>
      <c r="E17" s="103"/>
      <c r="F17" s="103"/>
      <c r="G17" s="124">
        <f>E17*F17</f>
        <v>0</v>
      </c>
    </row>
    <row r="18" spans="1:7" ht="15" customHeight="1" x14ac:dyDescent="0.25">
      <c r="A18" s="16" t="s">
        <v>38</v>
      </c>
      <c r="B18" s="16" t="s">
        <v>247</v>
      </c>
      <c r="C18" s="14" t="s">
        <v>29</v>
      </c>
      <c r="D18" s="103" t="s">
        <v>242</v>
      </c>
      <c r="E18" s="103"/>
      <c r="F18" s="103"/>
      <c r="G18" s="124">
        <f>E18*F18</f>
        <v>0</v>
      </c>
    </row>
    <row r="19" spans="1:7" ht="15" customHeight="1" x14ac:dyDescent="0.25">
      <c r="A19" s="16" t="s">
        <v>39</v>
      </c>
      <c r="B19" s="16" t="s">
        <v>247</v>
      </c>
      <c r="C19" s="14" t="s">
        <v>30</v>
      </c>
      <c r="D19" s="103" t="s">
        <v>242</v>
      </c>
      <c r="E19" s="103"/>
      <c r="F19" s="103"/>
      <c r="G19" s="124">
        <f>E19*F19</f>
        <v>0</v>
      </c>
    </row>
    <row r="20" spans="1:7" ht="15" customHeight="1" x14ac:dyDescent="0.25">
      <c r="A20" s="13" t="s">
        <v>40</v>
      </c>
      <c r="B20" s="13" t="s">
        <v>247</v>
      </c>
      <c r="C20" s="10" t="s">
        <v>230</v>
      </c>
      <c r="D20" s="100" t="s">
        <v>242</v>
      </c>
      <c r="E20" s="100"/>
      <c r="F20" s="100"/>
      <c r="G20" s="124">
        <f>E20*F20</f>
        <v>0</v>
      </c>
    </row>
    <row r="21" spans="1:7" ht="15.75" x14ac:dyDescent="0.25">
      <c r="A21" s="19"/>
      <c r="B21" s="19"/>
      <c r="C21" s="20"/>
      <c r="D21" s="20"/>
      <c r="E21" s="20"/>
      <c r="F21" s="20"/>
      <c r="G21" s="21"/>
    </row>
    <row r="22" spans="1:7" ht="18" x14ac:dyDescent="0.25">
      <c r="A22" s="22"/>
      <c r="B22" s="22"/>
      <c r="C22" s="23" t="s">
        <v>2</v>
      </c>
      <c r="D22" s="23"/>
      <c r="E22" s="23"/>
      <c r="F22" s="23"/>
      <c r="G22" s="24">
        <f>SUM(G8:G20)</f>
        <v>0</v>
      </c>
    </row>
    <row r="23" spans="1:7" ht="18" x14ac:dyDescent="0.25">
      <c r="A23" s="4"/>
      <c r="B23" s="4"/>
      <c r="C23" s="23"/>
      <c r="D23" s="23"/>
      <c r="E23" s="23"/>
      <c r="F23" s="23"/>
      <c r="G23" s="4"/>
    </row>
    <row r="24" spans="1:7" ht="18" x14ac:dyDescent="0.25">
      <c r="A24" s="4"/>
      <c r="B24" s="4"/>
      <c r="C24" s="23"/>
      <c r="D24" s="23"/>
      <c r="E24" s="23"/>
      <c r="F24" s="23"/>
      <c r="G24" s="4"/>
    </row>
    <row r="25" spans="1:7" x14ac:dyDescent="0.25">
      <c r="A25" s="155" t="s">
        <v>258</v>
      </c>
      <c r="B25" s="4"/>
      <c r="C25" s="4"/>
      <c r="D25" s="4"/>
      <c r="E25" s="4"/>
      <c r="F25" s="4"/>
      <c r="G25" s="25"/>
    </row>
    <row r="26" spans="1:7" x14ac:dyDescent="0.25">
      <c r="A26" s="4"/>
      <c r="B26" s="4"/>
      <c r="C26" s="4"/>
      <c r="D26" s="4"/>
      <c r="E26" s="4"/>
      <c r="F26" s="4"/>
      <c r="G26" s="4"/>
    </row>
  </sheetData>
  <mergeCells count="4">
    <mergeCell ref="A1:G1"/>
    <mergeCell ref="A3:G3"/>
    <mergeCell ref="A4:G4"/>
    <mergeCell ref="A5:G5"/>
  </mergeCells>
  <pageMargins left="0.7" right="0.7" top="0.75" bottom="0.75" header="0.511811023622047" footer="0.511811023622047"/>
  <pageSetup paperSize="9" scale="77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view="pageBreakPreview" zoomScale="115" zoomScaleNormal="100" zoomScaleSheetLayoutView="115" workbookViewId="0">
      <selection activeCell="A3" sqref="A3:G3"/>
    </sheetView>
  </sheetViews>
  <sheetFormatPr baseColWidth="10" defaultColWidth="10.7109375" defaultRowHeight="15" x14ac:dyDescent="0.25"/>
  <cols>
    <col min="1" max="2" width="14.7109375" customWidth="1"/>
    <col min="3" max="3" width="34.42578125" bestFit="1" customWidth="1"/>
    <col min="4" max="4" width="3.5703125" bestFit="1" customWidth="1"/>
    <col min="5" max="5" width="3.42578125" bestFit="1" customWidth="1"/>
    <col min="6" max="6" width="5" bestFit="1" customWidth="1"/>
    <col min="7" max="7" width="29.42578125" bestFit="1" customWidth="1"/>
  </cols>
  <sheetData>
    <row r="1" spans="1:7" s="26" customFormat="1" ht="31.5" customHeight="1" x14ac:dyDescent="0.25">
      <c r="A1" s="180" t="s">
        <v>19</v>
      </c>
      <c r="B1" s="180"/>
      <c r="C1" s="180"/>
      <c r="D1" s="180"/>
      <c r="E1" s="180"/>
      <c r="F1" s="180"/>
      <c r="G1" s="180"/>
    </row>
    <row r="2" spans="1:7" ht="15.75" x14ac:dyDescent="0.25">
      <c r="A2" s="1"/>
      <c r="B2" s="1"/>
      <c r="C2" s="2"/>
      <c r="D2" s="2"/>
      <c r="E2" s="2"/>
      <c r="F2" s="2"/>
      <c r="G2" s="3"/>
    </row>
    <row r="3" spans="1:7" ht="18" x14ac:dyDescent="0.25">
      <c r="A3" s="181" t="s">
        <v>269</v>
      </c>
      <c r="B3" s="181"/>
      <c r="C3" s="181"/>
      <c r="D3" s="181"/>
      <c r="E3" s="181"/>
      <c r="F3" s="181"/>
      <c r="G3" s="181"/>
    </row>
    <row r="4" spans="1:7" ht="18" x14ac:dyDescent="0.25">
      <c r="A4" s="183"/>
      <c r="B4" s="183"/>
      <c r="C4" s="183"/>
      <c r="D4" s="183"/>
      <c r="E4" s="183"/>
      <c r="F4" s="183"/>
      <c r="G4" s="183"/>
    </row>
    <row r="5" spans="1:7" ht="15.75" x14ac:dyDescent="0.25">
      <c r="A5" s="182" t="s">
        <v>43</v>
      </c>
      <c r="B5" s="182"/>
      <c r="C5" s="182"/>
      <c r="D5" s="182"/>
      <c r="E5" s="182"/>
      <c r="F5" s="182"/>
      <c r="G5" s="182"/>
    </row>
    <row r="6" spans="1:7" ht="15.75" thickBot="1" x14ac:dyDescent="0.3">
      <c r="A6" s="4"/>
      <c r="B6" s="4"/>
      <c r="C6" s="5"/>
      <c r="D6" s="5"/>
      <c r="E6" s="5"/>
      <c r="F6" s="5"/>
      <c r="G6" s="4"/>
    </row>
    <row r="7" spans="1:7" ht="37.5" customHeight="1" x14ac:dyDescent="0.25">
      <c r="A7" s="7" t="s">
        <v>0</v>
      </c>
      <c r="B7" s="7" t="s">
        <v>246</v>
      </c>
      <c r="C7" s="7" t="s">
        <v>1</v>
      </c>
      <c r="D7" s="121" t="s">
        <v>207</v>
      </c>
      <c r="E7" s="121" t="s">
        <v>205</v>
      </c>
      <c r="F7" s="121" t="s">
        <v>206</v>
      </c>
      <c r="G7" s="122" t="s">
        <v>3</v>
      </c>
    </row>
    <row r="8" spans="1:7" ht="15" customHeight="1" x14ac:dyDescent="0.25">
      <c r="A8" s="30">
        <v>2</v>
      </c>
      <c r="B8" s="36"/>
      <c r="C8" s="108" t="s">
        <v>44</v>
      </c>
      <c r="D8" s="111"/>
      <c r="E8" s="111"/>
      <c r="F8" s="111"/>
      <c r="G8" s="123"/>
    </row>
    <row r="9" spans="1:7" ht="15" customHeight="1" x14ac:dyDescent="0.25">
      <c r="A9" s="29" t="s">
        <v>42</v>
      </c>
      <c r="B9" s="151" t="s">
        <v>248</v>
      </c>
      <c r="C9" s="109" t="s">
        <v>45</v>
      </c>
      <c r="D9" s="112" t="s">
        <v>242</v>
      </c>
      <c r="E9" s="112"/>
      <c r="F9" s="112"/>
      <c r="G9" s="124">
        <f t="shared" ref="G9:G15" si="0">E9*F9</f>
        <v>0</v>
      </c>
    </row>
    <row r="10" spans="1:7" ht="15" customHeight="1" x14ac:dyDescent="0.25">
      <c r="A10" s="29" t="s">
        <v>52</v>
      </c>
      <c r="B10" s="151" t="s">
        <v>248</v>
      </c>
      <c r="C10" s="109" t="s">
        <v>235</v>
      </c>
      <c r="D10" s="112" t="s">
        <v>243</v>
      </c>
      <c r="E10" s="112"/>
      <c r="F10" s="112"/>
      <c r="G10" s="124">
        <f t="shared" si="0"/>
        <v>0</v>
      </c>
    </row>
    <row r="11" spans="1:7" ht="15" customHeight="1" x14ac:dyDescent="0.25">
      <c r="A11" s="29" t="s">
        <v>31</v>
      </c>
      <c r="B11" s="151" t="s">
        <v>248</v>
      </c>
      <c r="C11" s="109" t="s">
        <v>46</v>
      </c>
      <c r="D11" s="112" t="s">
        <v>243</v>
      </c>
      <c r="E11" s="112"/>
      <c r="F11" s="112"/>
      <c r="G11" s="124">
        <f t="shared" si="0"/>
        <v>0</v>
      </c>
    </row>
    <row r="12" spans="1:7" ht="15" customHeight="1" x14ac:dyDescent="0.25">
      <c r="A12" s="29" t="s">
        <v>91</v>
      </c>
      <c r="B12" s="151" t="s">
        <v>248</v>
      </c>
      <c r="C12" s="109" t="s">
        <v>47</v>
      </c>
      <c r="D12" s="112" t="s">
        <v>242</v>
      </c>
      <c r="E12" s="112"/>
      <c r="F12" s="112"/>
      <c r="G12" s="124">
        <f t="shared" si="0"/>
        <v>0</v>
      </c>
    </row>
    <row r="13" spans="1:7" ht="15" customHeight="1" x14ac:dyDescent="0.25">
      <c r="A13" s="29" t="s">
        <v>105</v>
      </c>
      <c r="B13" s="151" t="s">
        <v>248</v>
      </c>
      <c r="C13" s="107" t="s">
        <v>48</v>
      </c>
      <c r="D13" s="112" t="s">
        <v>242</v>
      </c>
      <c r="E13" s="112"/>
      <c r="F13" s="112"/>
      <c r="G13" s="124">
        <f t="shared" si="0"/>
        <v>0</v>
      </c>
    </row>
    <row r="14" spans="1:7" ht="15" customHeight="1" x14ac:dyDescent="0.25">
      <c r="A14" s="29" t="s">
        <v>132</v>
      </c>
      <c r="B14" s="151" t="s">
        <v>248</v>
      </c>
      <c r="C14" s="109" t="s">
        <v>185</v>
      </c>
      <c r="D14" s="112" t="s">
        <v>242</v>
      </c>
      <c r="E14" s="112"/>
      <c r="F14" s="112"/>
      <c r="G14" s="124">
        <f t="shared" si="0"/>
        <v>0</v>
      </c>
    </row>
    <row r="15" spans="1:7" ht="15" customHeight="1" x14ac:dyDescent="0.25">
      <c r="A15" s="127" t="s">
        <v>136</v>
      </c>
      <c r="B15" s="152" t="s">
        <v>248</v>
      </c>
      <c r="C15" s="110" t="s">
        <v>49</v>
      </c>
      <c r="D15" s="112" t="s">
        <v>242</v>
      </c>
      <c r="E15" s="112"/>
      <c r="F15" s="112"/>
      <c r="G15" s="124">
        <f t="shared" si="0"/>
        <v>0</v>
      </c>
    </row>
    <row r="16" spans="1:7" ht="15.75" x14ac:dyDescent="0.25">
      <c r="A16" s="19"/>
      <c r="B16" s="19"/>
      <c r="C16" s="20"/>
      <c r="D16" s="20"/>
      <c r="E16" s="20"/>
      <c r="F16" s="20"/>
      <c r="G16" s="21"/>
    </row>
    <row r="17" spans="1:7" ht="18" x14ac:dyDescent="0.25">
      <c r="A17" s="22"/>
      <c r="B17" s="22"/>
      <c r="C17" s="23" t="s">
        <v>2</v>
      </c>
      <c r="D17" s="23"/>
      <c r="E17" s="23"/>
      <c r="F17" s="23"/>
      <c r="G17" s="24">
        <f>SUM(G9:G15)</f>
        <v>0</v>
      </c>
    </row>
    <row r="18" spans="1:7" ht="18" x14ac:dyDescent="0.25">
      <c r="A18" s="22"/>
      <c r="B18" s="22"/>
      <c r="C18" s="23"/>
      <c r="D18" s="23"/>
      <c r="E18" s="23"/>
      <c r="F18" s="23"/>
      <c r="G18" s="31"/>
    </row>
    <row r="19" spans="1:7" ht="18" x14ac:dyDescent="0.25">
      <c r="A19" s="4" t="s">
        <v>261</v>
      </c>
      <c r="B19" s="4"/>
      <c r="C19" s="23"/>
      <c r="D19" s="23"/>
      <c r="E19" s="23"/>
      <c r="F19" s="23"/>
      <c r="G19" s="4"/>
    </row>
    <row r="20" spans="1:7" x14ac:dyDescent="0.25">
      <c r="A20" s="4"/>
      <c r="B20" s="4"/>
      <c r="C20" s="4"/>
      <c r="D20" s="4"/>
      <c r="E20" s="4"/>
      <c r="F20" s="4"/>
      <c r="G20" s="25"/>
    </row>
    <row r="21" spans="1:7" x14ac:dyDescent="0.25">
      <c r="A21" s="4"/>
      <c r="B21" s="4"/>
      <c r="C21" s="4"/>
      <c r="D21" s="4"/>
      <c r="E21" s="4"/>
      <c r="F21" s="4"/>
      <c r="G21" s="4"/>
    </row>
  </sheetData>
  <mergeCells count="4">
    <mergeCell ref="A1:G1"/>
    <mergeCell ref="A3:G3"/>
    <mergeCell ref="A4:G4"/>
    <mergeCell ref="A5:G5"/>
  </mergeCells>
  <pageMargins left="0.7" right="0.7" top="0.75" bottom="0.75" header="0.511811023622047" footer="0.511811023622047"/>
  <pageSetup paperSize="9" scale="76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view="pageBreakPreview" zoomScale="115" zoomScaleNormal="100" zoomScaleSheetLayoutView="115" workbookViewId="0">
      <selection activeCell="A3" sqref="A3:G3"/>
    </sheetView>
  </sheetViews>
  <sheetFormatPr baseColWidth="10" defaultColWidth="10.7109375" defaultRowHeight="15" x14ac:dyDescent="0.25"/>
  <cols>
    <col min="1" max="2" width="14.7109375" customWidth="1"/>
    <col min="3" max="3" width="39.7109375" bestFit="1" customWidth="1"/>
    <col min="4" max="5" width="3.5703125" bestFit="1" customWidth="1"/>
    <col min="6" max="6" width="5" bestFit="1" customWidth="1"/>
    <col min="7" max="7" width="29.42578125" bestFit="1" customWidth="1"/>
  </cols>
  <sheetData>
    <row r="1" spans="1:7" ht="31.5" customHeight="1" x14ac:dyDescent="0.25">
      <c r="A1" s="180" t="s">
        <v>19</v>
      </c>
      <c r="B1" s="180"/>
      <c r="C1" s="180"/>
      <c r="D1" s="180"/>
      <c r="E1" s="180"/>
      <c r="F1" s="180"/>
      <c r="G1" s="180"/>
    </row>
    <row r="2" spans="1:7" x14ac:dyDescent="0.25">
      <c r="A2" s="38"/>
      <c r="B2" s="38"/>
      <c r="C2" s="39"/>
      <c r="D2" s="39"/>
      <c r="E2" s="39"/>
      <c r="F2" s="39"/>
      <c r="G2" s="40"/>
    </row>
    <row r="3" spans="1:7" ht="18" x14ac:dyDescent="0.25">
      <c r="A3" s="181" t="s">
        <v>269</v>
      </c>
      <c r="B3" s="181"/>
      <c r="C3" s="181"/>
      <c r="D3" s="181"/>
      <c r="E3" s="181"/>
      <c r="F3" s="181"/>
      <c r="G3" s="181"/>
    </row>
    <row r="4" spans="1:7" ht="18" x14ac:dyDescent="0.25">
      <c r="A4" s="181"/>
      <c r="B4" s="181"/>
      <c r="C4" s="181"/>
      <c r="D4" s="181"/>
      <c r="E4" s="181"/>
      <c r="F4" s="181"/>
      <c r="G4" s="181"/>
    </row>
    <row r="5" spans="1:7" ht="15.75" x14ac:dyDescent="0.25">
      <c r="A5" s="184" t="s">
        <v>256</v>
      </c>
      <c r="B5" s="184"/>
      <c r="C5" s="184"/>
      <c r="D5" s="184"/>
      <c r="E5" s="184"/>
      <c r="F5" s="184"/>
      <c r="G5" s="184"/>
    </row>
    <row r="6" spans="1:7" x14ac:dyDescent="0.25">
      <c r="A6" s="41"/>
      <c r="B6" s="41"/>
      <c r="C6" s="42"/>
      <c r="D6" s="42"/>
      <c r="E6" s="42"/>
      <c r="F6" s="42"/>
      <c r="G6" s="41"/>
    </row>
    <row r="7" spans="1:7" ht="37.5" customHeight="1" thickBot="1" x14ac:dyDescent="0.3">
      <c r="A7" s="7" t="s">
        <v>0</v>
      </c>
      <c r="B7" s="7" t="s">
        <v>246</v>
      </c>
      <c r="C7" s="6" t="s">
        <v>1</v>
      </c>
      <c r="D7" s="106" t="s">
        <v>207</v>
      </c>
      <c r="E7" s="106" t="s">
        <v>205</v>
      </c>
      <c r="F7" s="106" t="s">
        <v>206</v>
      </c>
      <c r="G7" s="27" t="s">
        <v>3</v>
      </c>
    </row>
    <row r="8" spans="1:7" x14ac:dyDescent="0.25">
      <c r="A8" s="43" t="s">
        <v>42</v>
      </c>
      <c r="B8" s="43"/>
      <c r="C8" s="44" t="s">
        <v>54</v>
      </c>
      <c r="D8" s="114"/>
      <c r="E8" s="114"/>
      <c r="F8" s="114"/>
      <c r="G8" s="85"/>
    </row>
    <row r="9" spans="1:7" x14ac:dyDescent="0.25">
      <c r="A9" s="45" t="s">
        <v>4</v>
      </c>
      <c r="B9" s="45" t="s">
        <v>249</v>
      </c>
      <c r="C9" s="10" t="s">
        <v>56</v>
      </c>
      <c r="D9" s="100" t="s">
        <v>242</v>
      </c>
      <c r="E9" s="100"/>
      <c r="F9" s="100"/>
      <c r="G9" s="124">
        <f t="shared" ref="G9:G15" si="0">E9*F9</f>
        <v>0</v>
      </c>
    </row>
    <row r="10" spans="1:7" x14ac:dyDescent="0.25">
      <c r="A10" s="45" t="s">
        <v>5</v>
      </c>
      <c r="B10" s="45" t="s">
        <v>249</v>
      </c>
      <c r="C10" s="10" t="s">
        <v>57</v>
      </c>
      <c r="D10" s="100" t="s">
        <v>242</v>
      </c>
      <c r="E10" s="100"/>
      <c r="F10" s="100"/>
      <c r="G10" s="124">
        <f t="shared" si="0"/>
        <v>0</v>
      </c>
    </row>
    <row r="11" spans="1:7" x14ac:dyDescent="0.25">
      <c r="A11" s="45" t="s">
        <v>6</v>
      </c>
      <c r="B11" s="45" t="s">
        <v>249</v>
      </c>
      <c r="C11" s="10" t="s">
        <v>58</v>
      </c>
      <c r="D11" s="100" t="s">
        <v>242</v>
      </c>
      <c r="E11" s="100"/>
      <c r="F11" s="100"/>
      <c r="G11" s="124">
        <f t="shared" si="0"/>
        <v>0</v>
      </c>
    </row>
    <row r="12" spans="1:7" x14ac:dyDescent="0.25">
      <c r="A12" s="45" t="s">
        <v>55</v>
      </c>
      <c r="B12" s="45" t="s">
        <v>249</v>
      </c>
      <c r="C12" s="10" t="s">
        <v>59</v>
      </c>
      <c r="D12" s="100" t="s">
        <v>242</v>
      </c>
      <c r="E12" s="100"/>
      <c r="F12" s="100"/>
      <c r="G12" s="124">
        <f t="shared" si="0"/>
        <v>0</v>
      </c>
    </row>
    <row r="13" spans="1:7" x14ac:dyDescent="0.25">
      <c r="A13" s="45" t="s">
        <v>60</v>
      </c>
      <c r="B13" s="45" t="s">
        <v>249</v>
      </c>
      <c r="C13" s="10" t="s">
        <v>63</v>
      </c>
      <c r="D13" s="100" t="s">
        <v>242</v>
      </c>
      <c r="E13" s="100"/>
      <c r="F13" s="100"/>
      <c r="G13" s="124">
        <f t="shared" si="0"/>
        <v>0</v>
      </c>
    </row>
    <row r="14" spans="1:7" x14ac:dyDescent="0.25">
      <c r="A14" s="45" t="s">
        <v>61</v>
      </c>
      <c r="B14" s="45" t="s">
        <v>249</v>
      </c>
      <c r="C14" s="10" t="s">
        <v>64</v>
      </c>
      <c r="D14" s="100" t="s">
        <v>242</v>
      </c>
      <c r="E14" s="100"/>
      <c r="F14" s="100"/>
      <c r="G14" s="124">
        <f t="shared" si="0"/>
        <v>0</v>
      </c>
    </row>
    <row r="15" spans="1:7" x14ac:dyDescent="0.25">
      <c r="A15" s="45" t="s">
        <v>62</v>
      </c>
      <c r="B15" s="45" t="s">
        <v>249</v>
      </c>
      <c r="C15" s="10" t="s">
        <v>7</v>
      </c>
      <c r="D15" s="100" t="s">
        <v>242</v>
      </c>
      <c r="E15" s="100"/>
      <c r="F15" s="100"/>
      <c r="G15" s="124">
        <f t="shared" si="0"/>
        <v>0</v>
      </c>
    </row>
    <row r="16" spans="1:7" x14ac:dyDescent="0.25">
      <c r="A16" s="43" t="s">
        <v>52</v>
      </c>
      <c r="B16" s="43"/>
      <c r="C16" s="44" t="s">
        <v>68</v>
      </c>
      <c r="D16" s="114"/>
      <c r="E16" s="114"/>
      <c r="F16" s="114"/>
      <c r="G16" s="9"/>
    </row>
    <row r="17" spans="1:7" x14ac:dyDescent="0.25">
      <c r="A17" s="45" t="s">
        <v>36</v>
      </c>
      <c r="B17" s="45" t="s">
        <v>249</v>
      </c>
      <c r="C17" s="10" t="s">
        <v>65</v>
      </c>
      <c r="D17" s="100" t="s">
        <v>242</v>
      </c>
      <c r="E17" s="100"/>
      <c r="F17" s="100"/>
      <c r="G17" s="124">
        <f t="shared" ref="G17:G27" si="1">E17*F17</f>
        <v>0</v>
      </c>
    </row>
    <row r="18" spans="1:7" x14ac:dyDescent="0.25">
      <c r="A18" s="45" t="s">
        <v>37</v>
      </c>
      <c r="B18" s="45" t="s">
        <v>249</v>
      </c>
      <c r="C18" s="10" t="s">
        <v>66</v>
      </c>
      <c r="D18" s="100" t="s">
        <v>242</v>
      </c>
      <c r="E18" s="100"/>
      <c r="F18" s="100"/>
      <c r="G18" s="124">
        <f t="shared" si="1"/>
        <v>0</v>
      </c>
    </row>
    <row r="19" spans="1:7" x14ac:dyDescent="0.25">
      <c r="A19" s="45" t="s">
        <v>38</v>
      </c>
      <c r="B19" s="45" t="s">
        <v>249</v>
      </c>
      <c r="C19" s="10" t="s">
        <v>67</v>
      </c>
      <c r="D19" s="100" t="s">
        <v>242</v>
      </c>
      <c r="E19" s="100"/>
      <c r="F19" s="100"/>
      <c r="G19" s="124">
        <f t="shared" si="1"/>
        <v>0</v>
      </c>
    </row>
    <row r="20" spans="1:7" x14ac:dyDescent="0.25">
      <c r="A20" s="45" t="s">
        <v>39</v>
      </c>
      <c r="B20" s="45" t="s">
        <v>249</v>
      </c>
      <c r="C20" s="10" t="s">
        <v>74</v>
      </c>
      <c r="D20" s="100" t="s">
        <v>242</v>
      </c>
      <c r="E20" s="100"/>
      <c r="F20" s="100"/>
      <c r="G20" s="124">
        <f t="shared" si="1"/>
        <v>0</v>
      </c>
    </row>
    <row r="21" spans="1:7" x14ac:dyDescent="0.25">
      <c r="A21" s="45" t="s">
        <v>40</v>
      </c>
      <c r="B21" s="45" t="s">
        <v>249</v>
      </c>
      <c r="C21" s="10" t="s">
        <v>75</v>
      </c>
      <c r="D21" s="100" t="s">
        <v>242</v>
      </c>
      <c r="E21" s="100"/>
      <c r="F21" s="100"/>
      <c r="G21" s="124">
        <f t="shared" si="1"/>
        <v>0</v>
      </c>
    </row>
    <row r="22" spans="1:7" x14ac:dyDescent="0.25">
      <c r="A22" s="45" t="s">
        <v>41</v>
      </c>
      <c r="B22" s="45" t="s">
        <v>249</v>
      </c>
      <c r="C22" s="10" t="s">
        <v>76</v>
      </c>
      <c r="D22" s="100" t="s">
        <v>242</v>
      </c>
      <c r="E22" s="100"/>
      <c r="F22" s="100"/>
      <c r="G22" s="124">
        <f t="shared" si="1"/>
        <v>0</v>
      </c>
    </row>
    <row r="23" spans="1:7" x14ac:dyDescent="0.25">
      <c r="A23" s="45" t="s">
        <v>69</v>
      </c>
      <c r="B23" s="45" t="s">
        <v>249</v>
      </c>
      <c r="C23" s="10" t="s">
        <v>77</v>
      </c>
      <c r="D23" s="100" t="s">
        <v>242</v>
      </c>
      <c r="E23" s="100"/>
      <c r="F23" s="100"/>
      <c r="G23" s="124">
        <f t="shared" si="1"/>
        <v>0</v>
      </c>
    </row>
    <row r="24" spans="1:7" x14ac:dyDescent="0.25">
      <c r="A24" s="45" t="s">
        <v>70</v>
      </c>
      <c r="B24" s="45" t="s">
        <v>249</v>
      </c>
      <c r="C24" s="10" t="s">
        <v>78</v>
      </c>
      <c r="D24" s="100" t="s">
        <v>242</v>
      </c>
      <c r="E24" s="100"/>
      <c r="F24" s="100"/>
      <c r="G24" s="124">
        <f t="shared" si="1"/>
        <v>0</v>
      </c>
    </row>
    <row r="25" spans="1:7" x14ac:dyDescent="0.25">
      <c r="A25" s="45" t="s">
        <v>71</v>
      </c>
      <c r="B25" s="45" t="s">
        <v>249</v>
      </c>
      <c r="C25" s="10" t="s">
        <v>79</v>
      </c>
      <c r="D25" s="100" t="s">
        <v>242</v>
      </c>
      <c r="E25" s="100"/>
      <c r="F25" s="100"/>
      <c r="G25" s="124">
        <f t="shared" si="1"/>
        <v>0</v>
      </c>
    </row>
    <row r="26" spans="1:7" x14ac:dyDescent="0.25">
      <c r="A26" s="45" t="s">
        <v>72</v>
      </c>
      <c r="B26" s="45" t="s">
        <v>249</v>
      </c>
      <c r="C26" s="10" t="s">
        <v>231</v>
      </c>
      <c r="D26" s="100" t="s">
        <v>242</v>
      </c>
      <c r="E26" s="100"/>
      <c r="F26" s="100"/>
      <c r="G26" s="124">
        <f t="shared" si="1"/>
        <v>0</v>
      </c>
    </row>
    <row r="27" spans="1:7" x14ac:dyDescent="0.25">
      <c r="A27" s="45" t="s">
        <v>73</v>
      </c>
      <c r="B27" s="45" t="s">
        <v>249</v>
      </c>
      <c r="C27" s="10" t="s">
        <v>80</v>
      </c>
      <c r="D27" s="100" t="s">
        <v>242</v>
      </c>
      <c r="E27" s="100"/>
      <c r="F27" s="100"/>
      <c r="G27" s="124">
        <f t="shared" si="1"/>
        <v>0</v>
      </c>
    </row>
    <row r="28" spans="1:7" ht="15.75" x14ac:dyDescent="0.25">
      <c r="A28" s="19"/>
      <c r="B28" s="19"/>
      <c r="C28" s="20"/>
      <c r="D28" s="20"/>
      <c r="E28" s="20"/>
      <c r="F28" s="20"/>
      <c r="G28" s="21"/>
    </row>
    <row r="29" spans="1:7" ht="18" x14ac:dyDescent="0.25">
      <c r="A29" s="22"/>
      <c r="B29" s="22"/>
      <c r="C29" s="23" t="s">
        <v>2</v>
      </c>
      <c r="D29" s="23"/>
      <c r="E29" s="23"/>
      <c r="F29" s="23"/>
      <c r="G29" s="24">
        <f>SUM(SUM(G9:G27))</f>
        <v>0</v>
      </c>
    </row>
    <row r="30" spans="1:7" ht="18" x14ac:dyDescent="0.25">
      <c r="A30" s="4"/>
      <c r="B30" s="4"/>
      <c r="C30" s="23"/>
      <c r="D30" s="23"/>
      <c r="E30" s="23"/>
      <c r="F30" s="23"/>
      <c r="G30" s="4"/>
    </row>
    <row r="31" spans="1:7" ht="18" x14ac:dyDescent="0.25">
      <c r="A31" s="4" t="s">
        <v>262</v>
      </c>
      <c r="B31" s="4"/>
      <c r="C31" s="23"/>
      <c r="D31" s="23"/>
      <c r="E31" s="23"/>
      <c r="F31" s="23"/>
      <c r="G31" s="4"/>
    </row>
    <row r="32" spans="1:7" x14ac:dyDescent="0.25">
      <c r="A32" s="4"/>
      <c r="B32" s="4"/>
      <c r="C32" s="4"/>
      <c r="D32" s="4"/>
      <c r="E32" s="4"/>
      <c r="F32" s="4"/>
      <c r="G32" s="4"/>
    </row>
  </sheetData>
  <mergeCells count="4">
    <mergeCell ref="A1:G1"/>
    <mergeCell ref="A3:G3"/>
    <mergeCell ref="A4:G4"/>
    <mergeCell ref="A5:G5"/>
  </mergeCells>
  <pageMargins left="0.7" right="0.7" top="0.75" bottom="0.75" header="0.511811023622047" footer="0.511811023622047"/>
  <pageSetup paperSize="9" scale="76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zoomScaleNormal="100" zoomScaleSheetLayoutView="100" workbookViewId="0">
      <selection activeCell="A3" sqref="A3:G3"/>
    </sheetView>
  </sheetViews>
  <sheetFormatPr baseColWidth="10" defaultColWidth="10.7109375" defaultRowHeight="15" x14ac:dyDescent="0.25"/>
  <cols>
    <col min="1" max="2" width="14.7109375" customWidth="1"/>
    <col min="3" max="3" width="47.28515625" bestFit="1" customWidth="1"/>
    <col min="4" max="4" width="3.5703125" bestFit="1" customWidth="1"/>
    <col min="5" max="5" width="3.42578125" bestFit="1" customWidth="1"/>
    <col min="6" max="6" width="5" bestFit="1" customWidth="1"/>
    <col min="7" max="7" width="20.28515625" customWidth="1"/>
  </cols>
  <sheetData>
    <row r="1" spans="1:7" ht="31.5" customHeight="1" x14ac:dyDescent="0.25">
      <c r="A1" s="180" t="s">
        <v>19</v>
      </c>
      <c r="B1" s="180"/>
      <c r="C1" s="180"/>
      <c r="D1" s="180"/>
      <c r="E1" s="180"/>
      <c r="F1" s="180"/>
      <c r="G1" s="180"/>
    </row>
    <row r="2" spans="1:7" ht="15.75" x14ac:dyDescent="0.25">
      <c r="A2" s="1"/>
      <c r="B2" s="1"/>
      <c r="C2" s="2"/>
      <c r="D2" s="2"/>
      <c r="E2" s="2"/>
      <c r="F2" s="2"/>
      <c r="G2" s="3"/>
    </row>
    <row r="3" spans="1:7" ht="18" x14ac:dyDescent="0.25">
      <c r="A3" s="181" t="s">
        <v>269</v>
      </c>
      <c r="B3" s="181"/>
      <c r="C3" s="181"/>
      <c r="D3" s="181"/>
      <c r="E3" s="181"/>
      <c r="F3" s="181"/>
      <c r="G3" s="181"/>
    </row>
    <row r="4" spans="1:7" ht="18" x14ac:dyDescent="0.25">
      <c r="A4" s="183"/>
      <c r="B4" s="183"/>
      <c r="C4" s="183"/>
      <c r="D4" s="183"/>
      <c r="E4" s="183"/>
      <c r="F4" s="183"/>
      <c r="G4" s="183"/>
    </row>
    <row r="5" spans="1:7" ht="15.75" x14ac:dyDescent="0.25">
      <c r="A5" s="182" t="s">
        <v>53</v>
      </c>
      <c r="B5" s="182"/>
      <c r="C5" s="182"/>
      <c r="D5" s="182"/>
      <c r="E5" s="182"/>
      <c r="F5" s="182"/>
      <c r="G5" s="182"/>
    </row>
    <row r="6" spans="1:7" ht="15.75" thickBot="1" x14ac:dyDescent="0.3">
      <c r="A6" s="4"/>
      <c r="B6" s="4"/>
      <c r="C6" s="5"/>
      <c r="D6" s="5"/>
      <c r="E6" s="5"/>
      <c r="F6" s="5"/>
      <c r="G6" s="4"/>
    </row>
    <row r="7" spans="1:7" ht="37.5" customHeight="1" thickBot="1" x14ac:dyDescent="0.3">
      <c r="A7" s="32" t="s">
        <v>0</v>
      </c>
      <c r="B7" s="32" t="s">
        <v>246</v>
      </c>
      <c r="C7" s="33" t="s">
        <v>1</v>
      </c>
      <c r="D7" s="115" t="s">
        <v>207</v>
      </c>
      <c r="E7" s="115" t="s">
        <v>205</v>
      </c>
      <c r="F7" s="115" t="s">
        <v>206</v>
      </c>
      <c r="G7" s="34" t="s">
        <v>3</v>
      </c>
    </row>
    <row r="8" spans="1:7" ht="15" customHeight="1" x14ac:dyDescent="0.25">
      <c r="A8" s="28" t="s">
        <v>42</v>
      </c>
      <c r="B8" s="28"/>
      <c r="C8" s="12" t="s">
        <v>81</v>
      </c>
      <c r="D8" s="101"/>
      <c r="E8" s="101"/>
      <c r="F8" s="101"/>
      <c r="G8" s="132"/>
    </row>
    <row r="9" spans="1:7" ht="15" customHeight="1" x14ac:dyDescent="0.25">
      <c r="A9" s="35" t="s">
        <v>4</v>
      </c>
      <c r="B9" s="35" t="s">
        <v>250</v>
      </c>
      <c r="C9" s="11" t="s">
        <v>84</v>
      </c>
      <c r="D9" s="135" t="s">
        <v>207</v>
      </c>
      <c r="E9" s="102"/>
      <c r="F9" s="102"/>
      <c r="G9" s="124">
        <f t="shared" ref="G9:G16" si="0">E9*F9</f>
        <v>0</v>
      </c>
    </row>
    <row r="10" spans="1:7" ht="15" customHeight="1" x14ac:dyDescent="0.25">
      <c r="A10" s="35" t="s">
        <v>5</v>
      </c>
      <c r="B10" s="35" t="s">
        <v>250</v>
      </c>
      <c r="C10" s="11" t="s">
        <v>83</v>
      </c>
      <c r="D10" s="135" t="s">
        <v>207</v>
      </c>
      <c r="E10" s="102"/>
      <c r="F10" s="102"/>
      <c r="G10" s="124">
        <f t="shared" si="0"/>
        <v>0</v>
      </c>
    </row>
    <row r="11" spans="1:7" ht="15" customHeight="1" x14ac:dyDescent="0.25">
      <c r="A11" s="35" t="s">
        <v>6</v>
      </c>
      <c r="B11" s="35" t="s">
        <v>250</v>
      </c>
      <c r="C11" s="11" t="s">
        <v>82</v>
      </c>
      <c r="D11" s="135" t="s">
        <v>207</v>
      </c>
      <c r="E11" s="102"/>
      <c r="F11" s="102"/>
      <c r="G11" s="124">
        <f t="shared" si="0"/>
        <v>0</v>
      </c>
    </row>
    <row r="12" spans="1:7" ht="15" customHeight="1" x14ac:dyDescent="0.25">
      <c r="A12" s="35" t="s">
        <v>55</v>
      </c>
      <c r="B12" s="35" t="s">
        <v>250</v>
      </c>
      <c r="C12" s="11" t="s">
        <v>232</v>
      </c>
      <c r="D12" s="135" t="s">
        <v>207</v>
      </c>
      <c r="E12" s="102"/>
      <c r="F12" s="102"/>
      <c r="G12" s="124">
        <f t="shared" si="0"/>
        <v>0</v>
      </c>
    </row>
    <row r="13" spans="1:7" ht="15" customHeight="1" x14ac:dyDescent="0.25">
      <c r="A13" s="35" t="s">
        <v>60</v>
      </c>
      <c r="B13" s="35" t="s">
        <v>250</v>
      </c>
      <c r="C13" s="11" t="s">
        <v>186</v>
      </c>
      <c r="D13" s="135" t="s">
        <v>207</v>
      </c>
      <c r="E13" s="102"/>
      <c r="F13" s="102"/>
      <c r="G13" s="124">
        <f t="shared" si="0"/>
        <v>0</v>
      </c>
    </row>
    <row r="14" spans="1:7" ht="15" customHeight="1" x14ac:dyDescent="0.25">
      <c r="A14" s="35" t="s">
        <v>61</v>
      </c>
      <c r="B14" s="35" t="s">
        <v>250</v>
      </c>
      <c r="C14" s="11" t="s">
        <v>85</v>
      </c>
      <c r="D14" s="135" t="s">
        <v>243</v>
      </c>
      <c r="E14" s="102"/>
      <c r="F14" s="102"/>
      <c r="G14" s="124">
        <f t="shared" si="0"/>
        <v>0</v>
      </c>
    </row>
    <row r="15" spans="1:7" ht="15" customHeight="1" x14ac:dyDescent="0.25">
      <c r="A15" s="35" t="s">
        <v>62</v>
      </c>
      <c r="B15" s="35" t="s">
        <v>250</v>
      </c>
      <c r="C15" s="11" t="s">
        <v>86</v>
      </c>
      <c r="D15" s="135" t="s">
        <v>207</v>
      </c>
      <c r="E15" s="102"/>
      <c r="F15" s="102"/>
      <c r="G15" s="124">
        <f t="shared" si="0"/>
        <v>0</v>
      </c>
    </row>
    <row r="16" spans="1:7" ht="15" customHeight="1" x14ac:dyDescent="0.25">
      <c r="A16" s="35" t="s">
        <v>233</v>
      </c>
      <c r="B16" s="35" t="s">
        <v>250</v>
      </c>
      <c r="C16" s="11" t="s">
        <v>234</v>
      </c>
      <c r="D16" s="135" t="s">
        <v>207</v>
      </c>
      <c r="E16" s="102"/>
      <c r="F16" s="102"/>
      <c r="G16" s="124">
        <f t="shared" si="0"/>
        <v>0</v>
      </c>
    </row>
    <row r="17" spans="1:7" ht="15" customHeight="1" x14ac:dyDescent="0.25">
      <c r="A17" s="28" t="s">
        <v>52</v>
      </c>
      <c r="B17" s="28"/>
      <c r="C17" s="12" t="s">
        <v>87</v>
      </c>
      <c r="D17" s="136"/>
      <c r="E17" s="131"/>
      <c r="F17" s="131"/>
      <c r="G17" s="132"/>
    </row>
    <row r="18" spans="1:7" ht="15" customHeight="1" thickBot="1" x14ac:dyDescent="0.3">
      <c r="A18" s="35" t="s">
        <v>36</v>
      </c>
      <c r="B18" s="35" t="s">
        <v>250</v>
      </c>
      <c r="C18" s="11" t="s">
        <v>88</v>
      </c>
      <c r="D18" s="135" t="s">
        <v>207</v>
      </c>
      <c r="E18" s="102"/>
      <c r="F18" s="102"/>
      <c r="G18" s="124">
        <f>E18*F18</f>
        <v>0</v>
      </c>
    </row>
    <row r="19" spans="1:7" ht="15" customHeight="1" x14ac:dyDescent="0.25">
      <c r="A19" s="28" t="s">
        <v>31</v>
      </c>
      <c r="B19" s="28"/>
      <c r="C19" s="12" t="s">
        <v>89</v>
      </c>
      <c r="D19" s="137"/>
      <c r="E19" s="133"/>
      <c r="F19" s="133"/>
      <c r="G19" s="85"/>
    </row>
    <row r="20" spans="1:7" ht="15" customHeight="1" thickBot="1" x14ac:dyDescent="0.3">
      <c r="A20" s="35" t="s">
        <v>32</v>
      </c>
      <c r="B20" s="35" t="s">
        <v>250</v>
      </c>
      <c r="C20" s="11" t="s">
        <v>90</v>
      </c>
      <c r="D20" s="135" t="s">
        <v>207</v>
      </c>
      <c r="E20" s="102"/>
      <c r="F20" s="102"/>
      <c r="G20" s="124">
        <f>E20*F20</f>
        <v>0</v>
      </c>
    </row>
    <row r="21" spans="1:7" ht="15" customHeight="1" x14ac:dyDescent="0.25">
      <c r="A21" s="28" t="s">
        <v>91</v>
      </c>
      <c r="B21" s="28"/>
      <c r="C21" s="12" t="s">
        <v>92</v>
      </c>
      <c r="D21" s="137"/>
      <c r="E21" s="133"/>
      <c r="F21" s="133"/>
      <c r="G21" s="85"/>
    </row>
    <row r="22" spans="1:7" ht="15" customHeight="1" x14ac:dyDescent="0.25">
      <c r="A22" s="35" t="s">
        <v>93</v>
      </c>
      <c r="B22" s="35" t="s">
        <v>250</v>
      </c>
      <c r="C22" s="11" t="s">
        <v>99</v>
      </c>
      <c r="D22" s="135" t="s">
        <v>207</v>
      </c>
      <c r="E22" s="102"/>
      <c r="F22" s="102"/>
      <c r="G22" s="124">
        <f t="shared" ref="G22:G28" si="1">E22*F22</f>
        <v>0</v>
      </c>
    </row>
    <row r="23" spans="1:7" ht="15" customHeight="1" x14ac:dyDescent="0.25">
      <c r="A23" s="35" t="s">
        <v>94</v>
      </c>
      <c r="B23" s="35" t="s">
        <v>250</v>
      </c>
      <c r="C23" s="11" t="s">
        <v>100</v>
      </c>
      <c r="D23" s="135" t="s">
        <v>207</v>
      </c>
      <c r="E23" s="102"/>
      <c r="F23" s="102"/>
      <c r="G23" s="124">
        <f t="shared" si="1"/>
        <v>0</v>
      </c>
    </row>
    <row r="24" spans="1:7" ht="15" customHeight="1" x14ac:dyDescent="0.25">
      <c r="A24" s="35" t="s">
        <v>95</v>
      </c>
      <c r="B24" s="35" t="s">
        <v>250</v>
      </c>
      <c r="C24" s="11" t="s">
        <v>101</v>
      </c>
      <c r="D24" s="135" t="s">
        <v>207</v>
      </c>
      <c r="E24" s="102"/>
      <c r="F24" s="102"/>
      <c r="G24" s="124">
        <f t="shared" si="1"/>
        <v>0</v>
      </c>
    </row>
    <row r="25" spans="1:7" ht="15" customHeight="1" x14ac:dyDescent="0.25">
      <c r="A25" s="35" t="s">
        <v>96</v>
      </c>
      <c r="B25" s="35" t="s">
        <v>250</v>
      </c>
      <c r="C25" s="11" t="s">
        <v>102</v>
      </c>
      <c r="D25" s="135" t="s">
        <v>207</v>
      </c>
      <c r="E25" s="102"/>
      <c r="F25" s="102"/>
      <c r="G25" s="124">
        <f t="shared" si="1"/>
        <v>0</v>
      </c>
    </row>
    <row r="26" spans="1:7" ht="15" customHeight="1" x14ac:dyDescent="0.25">
      <c r="A26" s="35" t="s">
        <v>97</v>
      </c>
      <c r="B26" s="35" t="s">
        <v>250</v>
      </c>
      <c r="C26" s="11" t="s">
        <v>254</v>
      </c>
      <c r="D26" s="135" t="s">
        <v>207</v>
      </c>
      <c r="E26" s="102"/>
      <c r="F26" s="102"/>
      <c r="G26" s="124">
        <f t="shared" si="1"/>
        <v>0</v>
      </c>
    </row>
    <row r="27" spans="1:7" ht="15" customHeight="1" x14ac:dyDescent="0.25">
      <c r="A27" s="35" t="s">
        <v>98</v>
      </c>
      <c r="B27" s="35" t="s">
        <v>250</v>
      </c>
      <c r="C27" s="11" t="s">
        <v>103</v>
      </c>
      <c r="D27" s="135" t="s">
        <v>207</v>
      </c>
      <c r="E27" s="102"/>
      <c r="F27" s="102"/>
      <c r="G27" s="124">
        <f t="shared" si="1"/>
        <v>0</v>
      </c>
    </row>
    <row r="28" spans="1:7" ht="15" customHeight="1" thickBot="1" x14ac:dyDescent="0.3">
      <c r="A28" s="35" t="s">
        <v>253</v>
      </c>
      <c r="B28" s="35" t="s">
        <v>250</v>
      </c>
      <c r="C28" s="10" t="s">
        <v>104</v>
      </c>
      <c r="D28" s="138" t="s">
        <v>207</v>
      </c>
      <c r="E28" s="100"/>
      <c r="F28" s="100"/>
      <c r="G28" s="124">
        <f t="shared" si="1"/>
        <v>0</v>
      </c>
    </row>
    <row r="29" spans="1:7" ht="15" customHeight="1" x14ac:dyDescent="0.25">
      <c r="A29" s="36" t="s">
        <v>105</v>
      </c>
      <c r="B29" s="36"/>
      <c r="C29" s="18" t="s">
        <v>106</v>
      </c>
      <c r="D29" s="139"/>
      <c r="E29" s="134"/>
      <c r="F29" s="134"/>
      <c r="G29" s="85"/>
    </row>
    <row r="30" spans="1:7" ht="15" customHeight="1" x14ac:dyDescent="0.25">
      <c r="A30" s="127" t="s">
        <v>107</v>
      </c>
      <c r="B30" s="35" t="s">
        <v>250</v>
      </c>
      <c r="C30" s="110" t="s">
        <v>108</v>
      </c>
      <c r="D30" s="140" t="s">
        <v>207</v>
      </c>
      <c r="E30" s="110"/>
      <c r="F30" s="110"/>
      <c r="G30" s="124">
        <f>E30*F30</f>
        <v>0</v>
      </c>
    </row>
    <row r="31" spans="1:7" ht="15.75" x14ac:dyDescent="0.25">
      <c r="A31" s="19"/>
      <c r="B31" s="19"/>
      <c r="C31" s="20"/>
      <c r="D31" s="20"/>
      <c r="E31" s="20"/>
      <c r="F31" s="20"/>
      <c r="G31" s="21"/>
    </row>
    <row r="32" spans="1:7" ht="18" x14ac:dyDescent="0.25">
      <c r="A32" s="22"/>
      <c r="B32" s="22"/>
      <c r="C32" s="23" t="s">
        <v>2</v>
      </c>
      <c r="D32" s="23"/>
      <c r="E32" s="23"/>
      <c r="F32" s="23"/>
      <c r="G32" s="24">
        <f>SUM(G8:G30)</f>
        <v>0</v>
      </c>
    </row>
    <row r="33" spans="1:13" ht="18" x14ac:dyDescent="0.25">
      <c r="A33" s="22"/>
      <c r="B33" s="22"/>
      <c r="C33" s="23"/>
      <c r="D33" s="23"/>
      <c r="E33" s="23"/>
      <c r="F33" s="23"/>
      <c r="G33" s="31"/>
    </row>
    <row r="34" spans="1:13" ht="18" x14ac:dyDescent="0.25">
      <c r="A34" s="22"/>
      <c r="B34" s="22"/>
      <c r="C34" s="23"/>
      <c r="D34" s="23"/>
      <c r="E34" s="23"/>
      <c r="F34" s="23"/>
      <c r="G34" s="31"/>
    </row>
    <row r="35" spans="1:13" ht="18" x14ac:dyDescent="0.25">
      <c r="A35" s="4" t="s">
        <v>263</v>
      </c>
      <c r="B35" s="4"/>
      <c r="C35" s="23"/>
      <c r="D35" s="23"/>
      <c r="E35" s="23"/>
      <c r="F35" s="23"/>
      <c r="G35" s="4"/>
      <c r="M35" s="37"/>
    </row>
    <row r="36" spans="1:13" x14ac:dyDescent="0.25">
      <c r="A36" s="4"/>
      <c r="B36" s="4"/>
      <c r="C36" s="4"/>
      <c r="D36" s="4"/>
      <c r="E36" s="4"/>
      <c r="F36" s="4"/>
      <c r="G36" s="25"/>
    </row>
    <row r="37" spans="1:13" x14ac:dyDescent="0.25">
      <c r="A37" s="4"/>
      <c r="B37" s="4"/>
      <c r="C37" s="4"/>
      <c r="D37" s="4"/>
      <c r="E37" s="4"/>
      <c r="F37" s="4"/>
      <c r="G37" s="4"/>
    </row>
  </sheetData>
  <mergeCells count="4">
    <mergeCell ref="A1:G1"/>
    <mergeCell ref="A3:G3"/>
    <mergeCell ref="A4:G4"/>
    <mergeCell ref="A5:G5"/>
  </mergeCells>
  <pageMargins left="0.7" right="0.7" top="0.75" bottom="0.75" header="0.511811023622047" footer="0.511811023622047"/>
  <pageSetup paperSize="9" scale="76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tabSelected="1" view="pageBreakPreview" zoomScaleNormal="100" zoomScaleSheetLayoutView="100" workbookViewId="0">
      <selection activeCell="C16" sqref="C16"/>
    </sheetView>
  </sheetViews>
  <sheetFormatPr baseColWidth="10" defaultColWidth="10.7109375" defaultRowHeight="15" x14ac:dyDescent="0.25"/>
  <cols>
    <col min="1" max="2" width="14.7109375" customWidth="1"/>
    <col min="3" max="3" width="43.28515625" bestFit="1" customWidth="1"/>
    <col min="4" max="4" width="4.85546875" bestFit="1" customWidth="1"/>
    <col min="5" max="5" width="3.42578125" bestFit="1" customWidth="1"/>
    <col min="6" max="6" width="5" bestFit="1" customWidth="1"/>
    <col min="7" max="7" width="24.85546875" customWidth="1"/>
  </cols>
  <sheetData>
    <row r="1" spans="1:7" ht="31.5" customHeight="1" x14ac:dyDescent="0.25">
      <c r="A1" s="180" t="s">
        <v>19</v>
      </c>
      <c r="B1" s="180"/>
      <c r="C1" s="180"/>
      <c r="D1" s="180"/>
      <c r="E1" s="180"/>
      <c r="F1" s="180"/>
      <c r="G1" s="180"/>
    </row>
    <row r="2" spans="1:7" ht="15.75" x14ac:dyDescent="0.25">
      <c r="A2" s="1"/>
      <c r="B2" s="1"/>
      <c r="C2" s="2"/>
      <c r="D2" s="2"/>
      <c r="E2" s="2"/>
      <c r="F2" s="2"/>
      <c r="G2" s="3"/>
    </row>
    <row r="3" spans="1:7" ht="18" x14ac:dyDescent="0.25">
      <c r="A3" s="181" t="s">
        <v>269</v>
      </c>
      <c r="B3" s="181"/>
      <c r="C3" s="181"/>
      <c r="D3" s="181"/>
      <c r="E3" s="181"/>
      <c r="F3" s="181"/>
      <c r="G3" s="181"/>
    </row>
    <row r="4" spans="1:7" ht="18" x14ac:dyDescent="0.25">
      <c r="A4" s="181"/>
      <c r="B4" s="181"/>
      <c r="C4" s="181"/>
      <c r="D4" s="181"/>
      <c r="E4" s="181"/>
      <c r="F4" s="181"/>
      <c r="G4" s="181"/>
    </row>
    <row r="5" spans="1:7" ht="15.75" x14ac:dyDescent="0.25">
      <c r="A5" s="182" t="s">
        <v>265</v>
      </c>
      <c r="B5" s="182"/>
      <c r="C5" s="182"/>
      <c r="D5" s="182"/>
      <c r="E5" s="182"/>
      <c r="F5" s="182"/>
      <c r="G5" s="182"/>
    </row>
    <row r="6" spans="1:7" ht="15.75" thickBot="1" x14ac:dyDescent="0.3">
      <c r="A6" s="4"/>
      <c r="B6" s="4"/>
      <c r="C6" s="5"/>
      <c r="D6" s="5"/>
      <c r="E6" s="5"/>
      <c r="F6" s="5"/>
      <c r="G6" s="4"/>
    </row>
    <row r="7" spans="1:7" ht="37.5" customHeight="1" thickBot="1" x14ac:dyDescent="0.3">
      <c r="A7" s="6" t="s">
        <v>0</v>
      </c>
      <c r="B7" s="7" t="s">
        <v>246</v>
      </c>
      <c r="C7" s="7" t="s">
        <v>1</v>
      </c>
      <c r="D7" s="7" t="s">
        <v>207</v>
      </c>
      <c r="E7" s="7" t="s">
        <v>205</v>
      </c>
      <c r="F7" s="7" t="s">
        <v>206</v>
      </c>
      <c r="G7" s="8" t="s">
        <v>3</v>
      </c>
    </row>
    <row r="8" spans="1:7" ht="15" customHeight="1" x14ac:dyDescent="0.25">
      <c r="A8" s="162">
        <v>2</v>
      </c>
      <c r="B8" s="163"/>
      <c r="C8" s="164" t="s">
        <v>271</v>
      </c>
      <c r="D8" s="165"/>
      <c r="E8" s="165"/>
      <c r="F8" s="165"/>
      <c r="G8" s="166"/>
    </row>
    <row r="9" spans="1:7" ht="15" customHeight="1" x14ac:dyDescent="0.25">
      <c r="A9" s="167" t="s">
        <v>52</v>
      </c>
      <c r="B9" s="161" t="s">
        <v>251</v>
      </c>
      <c r="C9" s="168" t="s">
        <v>272</v>
      </c>
      <c r="D9" s="141" t="s">
        <v>240</v>
      </c>
      <c r="E9" s="103"/>
      <c r="F9" s="103"/>
      <c r="G9" s="124">
        <f>E9*F9</f>
        <v>0</v>
      </c>
    </row>
    <row r="10" spans="1:7" ht="15" customHeight="1" thickBot="1" x14ac:dyDescent="0.3">
      <c r="A10" s="167" t="s">
        <v>31</v>
      </c>
      <c r="B10" s="161" t="s">
        <v>251</v>
      </c>
      <c r="C10" s="168" t="s">
        <v>273</v>
      </c>
      <c r="D10" s="141" t="s">
        <v>240</v>
      </c>
      <c r="E10" s="103"/>
      <c r="F10" s="103"/>
      <c r="G10" s="124">
        <f>E10*F10</f>
        <v>0</v>
      </c>
    </row>
    <row r="11" spans="1:7" ht="15" customHeight="1" x14ac:dyDescent="0.25">
      <c r="A11" s="162">
        <v>2.4</v>
      </c>
      <c r="B11" s="163" t="s">
        <v>251</v>
      </c>
      <c r="C11" s="164" t="s">
        <v>270</v>
      </c>
      <c r="D11" s="165"/>
      <c r="E11" s="165"/>
      <c r="F11" s="165"/>
      <c r="G11" s="166"/>
    </row>
    <row r="12" spans="1:7" ht="15" customHeight="1" x14ac:dyDescent="0.25">
      <c r="A12" s="167" t="s">
        <v>93</v>
      </c>
      <c r="B12" s="161" t="s">
        <v>251</v>
      </c>
      <c r="C12" s="169" t="s">
        <v>109</v>
      </c>
      <c r="D12" s="142" t="s">
        <v>240</v>
      </c>
      <c r="E12" s="116"/>
      <c r="F12" s="116"/>
      <c r="G12" s="124">
        <f>E12*F12</f>
        <v>0</v>
      </c>
    </row>
    <row r="13" spans="1:7" ht="15" customHeight="1" thickBot="1" x14ac:dyDescent="0.3">
      <c r="A13" s="167" t="s">
        <v>94</v>
      </c>
      <c r="B13" s="161" t="s">
        <v>251</v>
      </c>
      <c r="C13" s="168" t="s">
        <v>110</v>
      </c>
      <c r="D13" s="141" t="s">
        <v>240</v>
      </c>
      <c r="E13" s="103"/>
      <c r="F13" s="103"/>
      <c r="G13" s="124">
        <f>E13*F13</f>
        <v>0</v>
      </c>
    </row>
    <row r="14" spans="1:7" ht="15" customHeight="1" x14ac:dyDescent="0.25">
      <c r="A14" s="46" t="s">
        <v>105</v>
      </c>
      <c r="B14" s="17"/>
      <c r="C14" s="18" t="s">
        <v>112</v>
      </c>
      <c r="D14" s="143"/>
      <c r="E14" s="105"/>
      <c r="F14" s="105"/>
      <c r="G14" s="9"/>
    </row>
    <row r="15" spans="1:7" ht="15" customHeight="1" x14ac:dyDescent="0.25">
      <c r="A15" s="13" t="s">
        <v>107</v>
      </c>
      <c r="B15" s="16" t="s">
        <v>251</v>
      </c>
      <c r="C15" s="97" t="s">
        <v>113</v>
      </c>
      <c r="D15" s="142" t="s">
        <v>207</v>
      </c>
      <c r="E15" s="116"/>
      <c r="F15" s="116"/>
      <c r="G15" s="124">
        <f t="shared" ref="G15:G24" si="0">E15*F15</f>
        <v>0</v>
      </c>
    </row>
    <row r="16" spans="1:7" ht="15" customHeight="1" x14ac:dyDescent="0.25">
      <c r="A16" s="13" t="s">
        <v>124</v>
      </c>
      <c r="B16" s="16" t="s">
        <v>251</v>
      </c>
      <c r="C16" s="97" t="s">
        <v>114</v>
      </c>
      <c r="D16" s="142" t="s">
        <v>207</v>
      </c>
      <c r="E16" s="116"/>
      <c r="F16" s="116"/>
      <c r="G16" s="124">
        <f t="shared" si="0"/>
        <v>0</v>
      </c>
    </row>
    <row r="17" spans="1:7" ht="15" customHeight="1" x14ac:dyDescent="0.25">
      <c r="A17" s="13" t="s">
        <v>208</v>
      </c>
      <c r="B17" s="16" t="s">
        <v>251</v>
      </c>
      <c r="C17" s="97" t="s">
        <v>115</v>
      </c>
      <c r="D17" s="142" t="s">
        <v>207</v>
      </c>
      <c r="E17" s="116"/>
      <c r="F17" s="116"/>
      <c r="G17" s="124">
        <f t="shared" si="0"/>
        <v>0</v>
      </c>
    </row>
    <row r="18" spans="1:7" ht="15" customHeight="1" x14ac:dyDescent="0.25">
      <c r="A18" s="13" t="s">
        <v>209</v>
      </c>
      <c r="B18" s="16" t="s">
        <v>251</v>
      </c>
      <c r="C18" s="97" t="s">
        <v>116</v>
      </c>
      <c r="D18" s="142" t="s">
        <v>207</v>
      </c>
      <c r="E18" s="116"/>
      <c r="F18" s="116"/>
      <c r="G18" s="124">
        <f t="shared" si="0"/>
        <v>0</v>
      </c>
    </row>
    <row r="19" spans="1:7" ht="15" customHeight="1" x14ac:dyDescent="0.25">
      <c r="A19" s="13" t="s">
        <v>210</v>
      </c>
      <c r="B19" s="16" t="s">
        <v>251</v>
      </c>
      <c r="C19" s="14" t="s">
        <v>117</v>
      </c>
      <c r="D19" s="142" t="s">
        <v>207</v>
      </c>
      <c r="E19" s="116"/>
      <c r="F19" s="116"/>
      <c r="G19" s="124">
        <f t="shared" si="0"/>
        <v>0</v>
      </c>
    </row>
    <row r="20" spans="1:7" ht="15" customHeight="1" x14ac:dyDescent="0.25">
      <c r="A20" s="13" t="s">
        <v>126</v>
      </c>
      <c r="B20" s="16" t="s">
        <v>251</v>
      </c>
      <c r="C20" s="14" t="s">
        <v>118</v>
      </c>
      <c r="D20" s="142" t="s">
        <v>207</v>
      </c>
      <c r="E20" s="116"/>
      <c r="F20" s="116"/>
      <c r="G20" s="124">
        <f t="shared" si="0"/>
        <v>0</v>
      </c>
    </row>
    <row r="21" spans="1:7" ht="15" customHeight="1" x14ac:dyDescent="0.25">
      <c r="A21" s="98" t="s">
        <v>211</v>
      </c>
      <c r="B21" s="16" t="s">
        <v>251</v>
      </c>
      <c r="C21" s="14" t="s">
        <v>119</v>
      </c>
      <c r="D21" s="142" t="s">
        <v>207</v>
      </c>
      <c r="E21" s="116"/>
      <c r="F21" s="116"/>
      <c r="G21" s="124">
        <f t="shared" si="0"/>
        <v>0</v>
      </c>
    </row>
    <row r="22" spans="1:7" ht="15" customHeight="1" x14ac:dyDescent="0.25">
      <c r="A22" s="13" t="s">
        <v>128</v>
      </c>
      <c r="B22" s="16" t="s">
        <v>251</v>
      </c>
      <c r="C22" s="14" t="s">
        <v>120</v>
      </c>
      <c r="D22" s="141" t="s">
        <v>243</v>
      </c>
      <c r="E22" s="103"/>
      <c r="F22" s="103"/>
      <c r="G22" s="124">
        <f t="shared" si="0"/>
        <v>0</v>
      </c>
    </row>
    <row r="23" spans="1:7" ht="15" customHeight="1" x14ac:dyDescent="0.25">
      <c r="A23" s="13" t="s">
        <v>130</v>
      </c>
      <c r="B23" s="16" t="s">
        <v>251</v>
      </c>
      <c r="C23" s="14" t="s">
        <v>49</v>
      </c>
      <c r="D23" s="141" t="s">
        <v>242</v>
      </c>
      <c r="E23" s="103"/>
      <c r="F23" s="103"/>
      <c r="G23" s="124">
        <f t="shared" si="0"/>
        <v>0</v>
      </c>
    </row>
    <row r="24" spans="1:7" ht="15" customHeight="1" thickBot="1" x14ac:dyDescent="0.3">
      <c r="A24" s="13" t="s">
        <v>188</v>
      </c>
      <c r="B24" s="16" t="s">
        <v>251</v>
      </c>
      <c r="C24" s="14" t="s">
        <v>121</v>
      </c>
      <c r="D24" s="141" t="s">
        <v>207</v>
      </c>
      <c r="E24" s="103"/>
      <c r="F24" s="103"/>
      <c r="G24" s="124">
        <f t="shared" si="0"/>
        <v>0</v>
      </c>
    </row>
    <row r="25" spans="1:7" ht="15" customHeight="1" x14ac:dyDescent="0.25">
      <c r="A25" s="46" t="s">
        <v>132</v>
      </c>
      <c r="B25" s="17"/>
      <c r="C25" s="18" t="s">
        <v>122</v>
      </c>
      <c r="D25" s="143"/>
      <c r="E25" s="105"/>
      <c r="F25" s="105"/>
      <c r="G25" s="9"/>
    </row>
    <row r="26" spans="1:7" ht="15" customHeight="1" x14ac:dyDescent="0.25">
      <c r="A26" s="47" t="s">
        <v>8</v>
      </c>
      <c r="B26" s="16" t="s">
        <v>251</v>
      </c>
      <c r="C26" s="48" t="s">
        <v>123</v>
      </c>
      <c r="D26" s="144" t="s">
        <v>240</v>
      </c>
      <c r="E26" s="117"/>
      <c r="F26" s="117"/>
      <c r="G26" s="124">
        <f>E26*F26</f>
        <v>0</v>
      </c>
    </row>
    <row r="27" spans="1:7" ht="15" customHeight="1" x14ac:dyDescent="0.25">
      <c r="A27" s="47" t="s">
        <v>212</v>
      </c>
      <c r="B27" s="16" t="s">
        <v>251</v>
      </c>
      <c r="C27" s="48" t="s">
        <v>125</v>
      </c>
      <c r="D27" s="144" t="s">
        <v>207</v>
      </c>
      <c r="E27" s="117"/>
      <c r="F27" s="117"/>
      <c r="G27" s="124">
        <f>E27*F27</f>
        <v>0</v>
      </c>
    </row>
    <row r="28" spans="1:7" ht="15" customHeight="1" x14ac:dyDescent="0.25">
      <c r="A28" s="47" t="s">
        <v>135</v>
      </c>
      <c r="B28" s="16" t="s">
        <v>251</v>
      </c>
      <c r="C28" s="48" t="s">
        <v>127</v>
      </c>
      <c r="D28" s="144" t="s">
        <v>207</v>
      </c>
      <c r="E28" s="117"/>
      <c r="F28" s="116"/>
      <c r="G28" s="124">
        <f>E28*F28</f>
        <v>0</v>
      </c>
    </row>
    <row r="29" spans="1:7" ht="15" customHeight="1" x14ac:dyDescent="0.25">
      <c r="A29" s="47" t="s">
        <v>213</v>
      </c>
      <c r="B29" s="16" t="s">
        <v>251</v>
      </c>
      <c r="C29" s="48" t="s">
        <v>129</v>
      </c>
      <c r="D29" s="141" t="s">
        <v>207</v>
      </c>
      <c r="E29" s="116"/>
      <c r="F29" s="116"/>
      <c r="G29" s="124">
        <f>E29*F29</f>
        <v>0</v>
      </c>
    </row>
    <row r="30" spans="1:7" ht="15" customHeight="1" thickBot="1" x14ac:dyDescent="0.3">
      <c r="A30" s="47" t="s">
        <v>214</v>
      </c>
      <c r="B30" s="16" t="s">
        <v>251</v>
      </c>
      <c r="C30" s="120" t="s">
        <v>131</v>
      </c>
      <c r="D30" s="145" t="s">
        <v>243</v>
      </c>
      <c r="E30" s="130"/>
      <c r="F30" s="116"/>
      <c r="G30" s="124">
        <f>E30*F30</f>
        <v>0</v>
      </c>
    </row>
    <row r="31" spans="1:7" ht="15" customHeight="1" x14ac:dyDescent="0.25">
      <c r="A31" s="46" t="s">
        <v>136</v>
      </c>
      <c r="B31" s="17"/>
      <c r="C31" s="18" t="s">
        <v>133</v>
      </c>
      <c r="D31" s="143"/>
      <c r="E31" s="105"/>
      <c r="F31" s="105"/>
      <c r="G31" s="9"/>
    </row>
    <row r="32" spans="1:7" ht="15" customHeight="1" x14ac:dyDescent="0.25">
      <c r="A32" s="47" t="s">
        <v>138</v>
      </c>
      <c r="B32" s="16" t="s">
        <v>251</v>
      </c>
      <c r="C32" s="48" t="s">
        <v>111</v>
      </c>
      <c r="D32" s="144" t="s">
        <v>240</v>
      </c>
      <c r="E32" s="117"/>
      <c r="F32" s="117"/>
      <c r="G32" s="124">
        <f>E32*F32</f>
        <v>0</v>
      </c>
    </row>
    <row r="33" spans="1:7" ht="15" customHeight="1" thickBot="1" x14ac:dyDescent="0.3">
      <c r="A33" s="47" t="s">
        <v>139</v>
      </c>
      <c r="B33" s="16" t="s">
        <v>251</v>
      </c>
      <c r="C33" s="48" t="s">
        <v>134</v>
      </c>
      <c r="D33" s="144" t="s">
        <v>240</v>
      </c>
      <c r="E33" s="117"/>
      <c r="F33" s="117"/>
      <c r="G33" s="124">
        <f>E33*F33</f>
        <v>0</v>
      </c>
    </row>
    <row r="34" spans="1:7" ht="15" customHeight="1" x14ac:dyDescent="0.25">
      <c r="A34" s="46" t="s">
        <v>143</v>
      </c>
      <c r="B34" s="17"/>
      <c r="C34" s="18" t="s">
        <v>137</v>
      </c>
      <c r="D34" s="143"/>
      <c r="E34" s="105"/>
      <c r="F34" s="105"/>
      <c r="G34" s="9"/>
    </row>
    <row r="35" spans="1:7" ht="15" customHeight="1" x14ac:dyDescent="0.25">
      <c r="A35" s="13" t="s">
        <v>144</v>
      </c>
      <c r="B35" s="16" t="s">
        <v>251</v>
      </c>
      <c r="C35" s="14" t="s">
        <v>140</v>
      </c>
      <c r="D35" s="141" t="s">
        <v>240</v>
      </c>
      <c r="E35" s="103"/>
      <c r="F35" s="103"/>
      <c r="G35" s="124">
        <f>E35*F35</f>
        <v>0</v>
      </c>
    </row>
    <row r="36" spans="1:7" ht="15" customHeight="1" x14ac:dyDescent="0.25">
      <c r="A36" s="13" t="s">
        <v>145</v>
      </c>
      <c r="B36" s="16" t="s">
        <v>251</v>
      </c>
      <c r="C36" s="14" t="s">
        <v>244</v>
      </c>
      <c r="D36" s="141" t="s">
        <v>207</v>
      </c>
      <c r="E36" s="103"/>
      <c r="F36" s="103"/>
      <c r="G36" s="124">
        <f>E36*F36</f>
        <v>0</v>
      </c>
    </row>
    <row r="37" spans="1:7" ht="15" customHeight="1" thickBot="1" x14ac:dyDescent="0.3">
      <c r="A37" s="13" t="s">
        <v>146</v>
      </c>
      <c r="B37" s="16" t="s">
        <v>251</v>
      </c>
      <c r="C37" s="14" t="s">
        <v>141</v>
      </c>
      <c r="D37" s="141" t="s">
        <v>240</v>
      </c>
      <c r="E37" s="103"/>
      <c r="F37" s="103"/>
      <c r="G37" s="124">
        <f>E37*F37</f>
        <v>0</v>
      </c>
    </row>
    <row r="38" spans="1:7" ht="15" customHeight="1" x14ac:dyDescent="0.25">
      <c r="A38" s="46" t="s">
        <v>156</v>
      </c>
      <c r="B38" s="17"/>
      <c r="C38" s="18" t="s">
        <v>142</v>
      </c>
      <c r="D38" s="143"/>
      <c r="E38" s="105"/>
      <c r="F38" s="105"/>
      <c r="G38" s="9"/>
    </row>
    <row r="39" spans="1:7" ht="15" customHeight="1" x14ac:dyDescent="0.25">
      <c r="A39" s="13" t="s">
        <v>157</v>
      </c>
      <c r="B39" s="16" t="s">
        <v>251</v>
      </c>
      <c r="C39" s="15" t="s">
        <v>147</v>
      </c>
      <c r="D39" s="146" t="s">
        <v>207</v>
      </c>
      <c r="E39" s="104"/>
      <c r="F39" s="104"/>
      <c r="G39" s="124">
        <f t="shared" ref="G39:G48" si="1">E39*F39</f>
        <v>0</v>
      </c>
    </row>
    <row r="40" spans="1:7" ht="15" customHeight="1" x14ac:dyDescent="0.25">
      <c r="A40" s="13" t="s">
        <v>158</v>
      </c>
      <c r="B40" s="16" t="s">
        <v>251</v>
      </c>
      <c r="C40" s="99" t="s">
        <v>148</v>
      </c>
      <c r="D40" s="147" t="s">
        <v>207</v>
      </c>
      <c r="E40" s="118"/>
      <c r="F40" s="118"/>
      <c r="G40" s="124">
        <f t="shared" si="1"/>
        <v>0</v>
      </c>
    </row>
    <row r="41" spans="1:7" ht="15" customHeight="1" x14ac:dyDescent="0.25">
      <c r="A41" s="13" t="s">
        <v>159</v>
      </c>
      <c r="B41" s="16" t="s">
        <v>251</v>
      </c>
      <c r="C41" s="99" t="s">
        <v>149</v>
      </c>
      <c r="D41" s="147" t="s">
        <v>207</v>
      </c>
      <c r="E41" s="118"/>
      <c r="F41" s="118"/>
      <c r="G41" s="124">
        <f t="shared" si="1"/>
        <v>0</v>
      </c>
    </row>
    <row r="42" spans="1:7" ht="15" customHeight="1" x14ac:dyDescent="0.25">
      <c r="A42" s="13" t="s">
        <v>160</v>
      </c>
      <c r="B42" s="16" t="s">
        <v>251</v>
      </c>
      <c r="C42" s="99" t="s">
        <v>150</v>
      </c>
      <c r="D42" s="147" t="s">
        <v>207</v>
      </c>
      <c r="E42" s="118"/>
      <c r="F42" s="118"/>
      <c r="G42" s="124">
        <f t="shared" si="1"/>
        <v>0</v>
      </c>
    </row>
    <row r="43" spans="1:7" ht="15" customHeight="1" x14ac:dyDescent="0.25">
      <c r="A43" s="13" t="s">
        <v>161</v>
      </c>
      <c r="B43" s="16" t="s">
        <v>251</v>
      </c>
      <c r="C43" s="99" t="s">
        <v>151</v>
      </c>
      <c r="D43" s="147" t="s">
        <v>207</v>
      </c>
      <c r="E43" s="118"/>
      <c r="F43" s="118"/>
      <c r="G43" s="124">
        <f t="shared" si="1"/>
        <v>0</v>
      </c>
    </row>
    <row r="44" spans="1:7" ht="15" customHeight="1" x14ac:dyDescent="0.25">
      <c r="A44" s="13" t="s">
        <v>215</v>
      </c>
      <c r="B44" s="16" t="s">
        <v>251</v>
      </c>
      <c r="C44" s="99" t="s">
        <v>152</v>
      </c>
      <c r="D44" s="147" t="s">
        <v>207</v>
      </c>
      <c r="E44" s="118"/>
      <c r="F44" s="118"/>
      <c r="G44" s="124">
        <f t="shared" si="1"/>
        <v>0</v>
      </c>
    </row>
    <row r="45" spans="1:7" ht="15" customHeight="1" x14ac:dyDescent="0.25">
      <c r="A45" s="13" t="s">
        <v>216</v>
      </c>
      <c r="B45" s="16" t="s">
        <v>251</v>
      </c>
      <c r="C45" s="99" t="s">
        <v>153</v>
      </c>
      <c r="D45" s="147" t="s">
        <v>207</v>
      </c>
      <c r="E45" s="118"/>
      <c r="F45" s="118"/>
      <c r="G45" s="124">
        <f t="shared" si="1"/>
        <v>0</v>
      </c>
    </row>
    <row r="46" spans="1:7" ht="15" customHeight="1" x14ac:dyDescent="0.25">
      <c r="A46" s="13" t="s">
        <v>217</v>
      </c>
      <c r="B46" s="16" t="s">
        <v>251</v>
      </c>
      <c r="C46" s="99" t="s">
        <v>154</v>
      </c>
      <c r="D46" s="147" t="s">
        <v>207</v>
      </c>
      <c r="E46" s="118"/>
      <c r="F46" s="118"/>
      <c r="G46" s="124">
        <f t="shared" si="1"/>
        <v>0</v>
      </c>
    </row>
    <row r="47" spans="1:7" ht="15" customHeight="1" x14ac:dyDescent="0.25">
      <c r="A47" s="13" t="s">
        <v>218</v>
      </c>
      <c r="B47" s="16" t="s">
        <v>251</v>
      </c>
      <c r="C47" s="99" t="s">
        <v>155</v>
      </c>
      <c r="D47" s="147" t="s">
        <v>207</v>
      </c>
      <c r="E47" s="118"/>
      <c r="F47" s="118"/>
      <c r="G47" s="124">
        <f t="shared" si="1"/>
        <v>0</v>
      </c>
    </row>
    <row r="48" spans="1:7" ht="15" customHeight="1" thickBot="1" x14ac:dyDescent="0.3">
      <c r="A48" s="13" t="s">
        <v>219</v>
      </c>
      <c r="B48" s="16" t="s">
        <v>251</v>
      </c>
      <c r="C48" s="99" t="s">
        <v>255</v>
      </c>
      <c r="D48" s="147" t="s">
        <v>207</v>
      </c>
      <c r="E48" s="118"/>
      <c r="F48" s="118"/>
      <c r="G48" s="124">
        <f t="shared" si="1"/>
        <v>0</v>
      </c>
    </row>
    <row r="49" spans="1:7" ht="15" customHeight="1" x14ac:dyDescent="0.25">
      <c r="A49" s="46" t="s">
        <v>220</v>
      </c>
      <c r="B49" s="17"/>
      <c r="C49" s="18" t="s">
        <v>162</v>
      </c>
      <c r="D49" s="143"/>
      <c r="E49" s="105"/>
      <c r="F49" s="105"/>
      <c r="G49" s="9"/>
    </row>
    <row r="50" spans="1:7" ht="15" customHeight="1" x14ac:dyDescent="0.25">
      <c r="A50" s="13" t="s">
        <v>221</v>
      </c>
      <c r="B50" s="16" t="s">
        <v>251</v>
      </c>
      <c r="C50" s="14" t="s">
        <v>163</v>
      </c>
      <c r="D50" s="141" t="s">
        <v>240</v>
      </c>
      <c r="E50" s="103"/>
      <c r="F50" s="103"/>
      <c r="G50" s="124">
        <f>E50*F50</f>
        <v>0</v>
      </c>
    </row>
    <row r="51" spans="1:7" ht="15" customHeight="1" x14ac:dyDescent="0.25">
      <c r="A51" s="13" t="s">
        <v>222</v>
      </c>
      <c r="B51" s="16" t="s">
        <v>251</v>
      </c>
      <c r="C51" s="14" t="s">
        <v>164</v>
      </c>
      <c r="D51" s="141" t="s">
        <v>207</v>
      </c>
      <c r="E51" s="103"/>
      <c r="F51" s="103"/>
      <c r="G51" s="124">
        <f>E51*F51</f>
        <v>0</v>
      </c>
    </row>
    <row r="52" spans="1:7" ht="15" customHeight="1" x14ac:dyDescent="0.25">
      <c r="A52" s="13" t="s">
        <v>223</v>
      </c>
      <c r="B52" s="16" t="s">
        <v>251</v>
      </c>
      <c r="C52" s="14" t="s">
        <v>165</v>
      </c>
      <c r="D52" s="141" t="s">
        <v>207</v>
      </c>
      <c r="E52" s="103"/>
      <c r="F52" s="103"/>
      <c r="G52" s="124">
        <f>E52*F52</f>
        <v>0</v>
      </c>
    </row>
    <row r="53" spans="1:7" ht="15" customHeight="1" x14ac:dyDescent="0.25">
      <c r="A53" s="13" t="s">
        <v>224</v>
      </c>
      <c r="B53" s="16" t="s">
        <v>251</v>
      </c>
      <c r="C53" s="14" t="s">
        <v>166</v>
      </c>
      <c r="D53" s="141" t="s">
        <v>207</v>
      </c>
      <c r="E53" s="103"/>
      <c r="F53" s="103"/>
      <c r="G53" s="124">
        <f>E53*F53</f>
        <v>0</v>
      </c>
    </row>
    <row r="54" spans="1:7" ht="15" customHeight="1" x14ac:dyDescent="0.25">
      <c r="A54" s="13" t="s">
        <v>225</v>
      </c>
      <c r="B54" s="16" t="s">
        <v>251</v>
      </c>
      <c r="C54" s="10" t="s">
        <v>167</v>
      </c>
      <c r="D54" s="138" t="s">
        <v>207</v>
      </c>
      <c r="E54" s="100"/>
      <c r="F54" s="100"/>
      <c r="G54" s="124">
        <f>E54*F54</f>
        <v>0</v>
      </c>
    </row>
    <row r="55" spans="1:7" ht="15" customHeight="1" x14ac:dyDescent="0.25">
      <c r="A55" s="19"/>
      <c r="B55" s="153"/>
      <c r="C55" s="20"/>
      <c r="D55" s="20"/>
      <c r="E55" s="20"/>
      <c r="F55" s="20"/>
      <c r="G55" s="21"/>
    </row>
    <row r="56" spans="1:7" ht="15" customHeight="1" x14ac:dyDescent="0.25">
      <c r="A56" s="22"/>
      <c r="B56" s="22"/>
      <c r="C56" s="23" t="s">
        <v>2</v>
      </c>
      <c r="D56" s="23"/>
      <c r="E56" s="23"/>
      <c r="F56" s="23"/>
      <c r="G56" s="24">
        <f>SUM(G8:G54)</f>
        <v>0</v>
      </c>
    </row>
    <row r="57" spans="1:7" ht="18" x14ac:dyDescent="0.25">
      <c r="A57" s="4"/>
      <c r="B57" s="4"/>
      <c r="C57" s="23"/>
      <c r="D57" s="23"/>
      <c r="E57" s="23"/>
      <c r="F57" s="23"/>
      <c r="G57" s="4"/>
    </row>
    <row r="58" spans="1:7" ht="18" x14ac:dyDescent="0.25">
      <c r="A58" s="4"/>
      <c r="B58" s="4"/>
      <c r="C58" s="23"/>
      <c r="D58" s="23"/>
      <c r="E58" s="23"/>
      <c r="F58" s="23"/>
      <c r="G58" s="4"/>
    </row>
    <row r="59" spans="1:7" x14ac:dyDescent="0.25">
      <c r="A59" s="4" t="s">
        <v>264</v>
      </c>
      <c r="B59" s="4"/>
      <c r="C59" s="4"/>
      <c r="D59" s="4"/>
      <c r="E59" s="4"/>
      <c r="F59" s="4"/>
      <c r="G59" s="25"/>
    </row>
    <row r="60" spans="1:7" x14ac:dyDescent="0.25">
      <c r="A60" s="4"/>
      <c r="B60" s="4"/>
      <c r="C60" s="4"/>
      <c r="D60" s="4"/>
      <c r="E60" s="4"/>
      <c r="F60" s="4"/>
      <c r="G60" s="4"/>
    </row>
  </sheetData>
  <mergeCells count="4">
    <mergeCell ref="A1:G1"/>
    <mergeCell ref="A3:G3"/>
    <mergeCell ref="A4:G4"/>
    <mergeCell ref="A5:G5"/>
  </mergeCells>
  <pageMargins left="0.7" right="0.7" top="0.75" bottom="0.75" header="0.511811023622047" footer="0.511811023622047"/>
  <pageSetup paperSize="9" scale="77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view="pageBreakPreview" zoomScaleNormal="100" workbookViewId="0">
      <selection activeCell="C9" sqref="C9"/>
    </sheetView>
  </sheetViews>
  <sheetFormatPr baseColWidth="10" defaultColWidth="10.7109375" defaultRowHeight="15" x14ac:dyDescent="0.25"/>
  <cols>
    <col min="1" max="1" width="14.7109375" customWidth="1"/>
    <col min="2" max="2" width="14.140625" bestFit="1" customWidth="1"/>
    <col min="3" max="3" width="51.5703125" customWidth="1"/>
    <col min="4" max="4" width="4.85546875" bestFit="1" customWidth="1"/>
    <col min="5" max="5" width="3.42578125" bestFit="1" customWidth="1"/>
    <col min="6" max="6" width="5" bestFit="1" customWidth="1"/>
    <col min="7" max="7" width="18.28515625" customWidth="1"/>
  </cols>
  <sheetData>
    <row r="1" spans="1:7" ht="31.5" customHeight="1" x14ac:dyDescent="0.25">
      <c r="A1" s="180" t="s">
        <v>19</v>
      </c>
      <c r="B1" s="180"/>
      <c r="C1" s="180"/>
      <c r="D1" s="180"/>
      <c r="E1" s="180"/>
      <c r="F1" s="180"/>
      <c r="G1" s="180"/>
    </row>
    <row r="2" spans="1:7" ht="15.75" x14ac:dyDescent="0.25">
      <c r="A2" s="1"/>
      <c r="B2" s="1"/>
      <c r="C2" s="2"/>
      <c r="D2" s="2"/>
      <c r="E2" s="2"/>
      <c r="F2" s="2"/>
      <c r="G2" s="3"/>
    </row>
    <row r="3" spans="1:7" ht="18" x14ac:dyDescent="0.25">
      <c r="A3" s="181" t="s">
        <v>269</v>
      </c>
      <c r="B3" s="181"/>
      <c r="C3" s="181"/>
      <c r="D3" s="181"/>
      <c r="E3" s="181"/>
      <c r="F3" s="181"/>
      <c r="G3" s="181"/>
    </row>
    <row r="4" spans="1:7" ht="18" x14ac:dyDescent="0.25">
      <c r="A4" s="181"/>
      <c r="B4" s="181"/>
      <c r="C4" s="181"/>
      <c r="D4" s="181"/>
      <c r="E4" s="181"/>
      <c r="F4" s="181"/>
      <c r="G4" s="181"/>
    </row>
    <row r="5" spans="1:7" ht="15.75" x14ac:dyDescent="0.25">
      <c r="A5" s="182" t="s">
        <v>266</v>
      </c>
      <c r="B5" s="182"/>
      <c r="C5" s="182"/>
      <c r="D5" s="182"/>
      <c r="E5" s="182"/>
      <c r="F5" s="182"/>
      <c r="G5" s="182"/>
    </row>
    <row r="6" spans="1:7" x14ac:dyDescent="0.25">
      <c r="A6" s="4"/>
      <c r="B6" s="4"/>
      <c r="C6" s="5"/>
      <c r="D6" s="5"/>
      <c r="E6" s="5"/>
      <c r="F6" s="5"/>
      <c r="G6" s="4"/>
    </row>
    <row r="7" spans="1:7" ht="37.5" customHeight="1" thickBot="1" x14ac:dyDescent="0.3">
      <c r="A7" s="6" t="s">
        <v>0</v>
      </c>
      <c r="B7" s="7" t="s">
        <v>246</v>
      </c>
      <c r="C7" s="7" t="s">
        <v>1</v>
      </c>
      <c r="D7" s="7" t="s">
        <v>207</v>
      </c>
      <c r="E7" s="7" t="s">
        <v>205</v>
      </c>
      <c r="F7" s="7" t="s">
        <v>206</v>
      </c>
      <c r="G7" s="8" t="s">
        <v>3</v>
      </c>
    </row>
    <row r="8" spans="1:7" ht="15" customHeight="1" x14ac:dyDescent="0.25">
      <c r="A8" s="46" t="s">
        <v>52</v>
      </c>
      <c r="B8" s="17"/>
      <c r="C8" s="18" t="s">
        <v>168</v>
      </c>
      <c r="D8" s="105"/>
      <c r="E8" s="105"/>
      <c r="F8" s="105"/>
      <c r="G8" s="9"/>
    </row>
    <row r="9" spans="1:7" ht="15" customHeight="1" x14ac:dyDescent="0.25">
      <c r="A9" s="13" t="s">
        <v>36</v>
      </c>
      <c r="B9" s="16" t="s">
        <v>252</v>
      </c>
      <c r="C9" s="15" t="s">
        <v>169</v>
      </c>
      <c r="D9" s="146" t="s">
        <v>207</v>
      </c>
      <c r="E9" s="104"/>
      <c r="F9" s="104"/>
      <c r="G9" s="124">
        <f>E9*F9</f>
        <v>0</v>
      </c>
    </row>
    <row r="10" spans="1:7" ht="15" customHeight="1" thickBot="1" x14ac:dyDescent="0.3">
      <c r="A10" s="13" t="s">
        <v>33</v>
      </c>
      <c r="B10" s="16" t="s">
        <v>252</v>
      </c>
      <c r="C10" s="99" t="s">
        <v>170</v>
      </c>
      <c r="D10" s="147" t="s">
        <v>207</v>
      </c>
      <c r="E10" s="118"/>
      <c r="F10" s="118"/>
      <c r="G10" s="124">
        <f>E10*F10</f>
        <v>0</v>
      </c>
    </row>
    <row r="11" spans="1:7" ht="15" customHeight="1" x14ac:dyDescent="0.25">
      <c r="A11" s="46" t="s">
        <v>31</v>
      </c>
      <c r="B11" s="17"/>
      <c r="C11" s="18" t="s">
        <v>171</v>
      </c>
      <c r="D11" s="143"/>
      <c r="E11" s="105"/>
      <c r="F11" s="105"/>
      <c r="G11" s="9"/>
    </row>
    <row r="12" spans="1:7" ht="15" customHeight="1" x14ac:dyDescent="0.25">
      <c r="A12" s="13" t="s">
        <v>32</v>
      </c>
      <c r="B12" s="16" t="s">
        <v>252</v>
      </c>
      <c r="C12" s="99" t="s">
        <v>172</v>
      </c>
      <c r="D12" s="147" t="s">
        <v>207</v>
      </c>
      <c r="E12" s="118"/>
      <c r="F12" s="118"/>
      <c r="G12" s="124">
        <f t="shared" ref="G12:G17" si="0">E12*F12</f>
        <v>0</v>
      </c>
    </row>
    <row r="13" spans="1:7" ht="26.25" x14ac:dyDescent="0.25">
      <c r="A13" s="13" t="s">
        <v>33</v>
      </c>
      <c r="B13" s="16" t="s">
        <v>252</v>
      </c>
      <c r="C13" s="99" t="s">
        <v>173</v>
      </c>
      <c r="D13" s="147" t="s">
        <v>207</v>
      </c>
      <c r="E13" s="118"/>
      <c r="F13" s="118"/>
      <c r="G13" s="124">
        <f t="shared" si="0"/>
        <v>0</v>
      </c>
    </row>
    <row r="14" spans="1:7" ht="15" customHeight="1" x14ac:dyDescent="0.25">
      <c r="A14" s="13" t="s">
        <v>34</v>
      </c>
      <c r="B14" s="16" t="s">
        <v>252</v>
      </c>
      <c r="C14" s="97" t="s">
        <v>174</v>
      </c>
      <c r="D14" s="142" t="s">
        <v>207</v>
      </c>
      <c r="E14" s="116"/>
      <c r="F14" s="116"/>
      <c r="G14" s="124">
        <f t="shared" si="0"/>
        <v>0</v>
      </c>
    </row>
    <row r="15" spans="1:7" ht="15" customHeight="1" x14ac:dyDescent="0.25">
      <c r="A15" s="13" t="s">
        <v>35</v>
      </c>
      <c r="B15" s="16" t="s">
        <v>252</v>
      </c>
      <c r="C15" s="97" t="s">
        <v>229</v>
      </c>
      <c r="D15" s="142" t="s">
        <v>207</v>
      </c>
      <c r="E15" s="116"/>
      <c r="F15" s="116"/>
      <c r="G15" s="124">
        <f t="shared" si="0"/>
        <v>0</v>
      </c>
    </row>
    <row r="16" spans="1:7" ht="15" customHeight="1" x14ac:dyDescent="0.25">
      <c r="A16" s="13" t="s">
        <v>227</v>
      </c>
      <c r="B16" s="16" t="s">
        <v>252</v>
      </c>
      <c r="C16" s="97" t="s">
        <v>226</v>
      </c>
      <c r="D16" s="142" t="s">
        <v>207</v>
      </c>
      <c r="E16" s="116"/>
      <c r="F16" s="116"/>
      <c r="G16" s="124">
        <f t="shared" si="0"/>
        <v>0</v>
      </c>
    </row>
    <row r="17" spans="1:11" ht="15" customHeight="1" x14ac:dyDescent="0.25">
      <c r="A17" s="13" t="s">
        <v>228</v>
      </c>
      <c r="B17" s="16" t="s">
        <v>252</v>
      </c>
      <c r="C17" s="97" t="s">
        <v>187</v>
      </c>
      <c r="D17" s="142" t="s">
        <v>207</v>
      </c>
      <c r="E17" s="116"/>
      <c r="F17" s="116"/>
      <c r="G17" s="124">
        <f t="shared" si="0"/>
        <v>0</v>
      </c>
    </row>
    <row r="18" spans="1:11" ht="15" customHeight="1" x14ac:dyDescent="0.25">
      <c r="A18" s="17" t="s">
        <v>91</v>
      </c>
      <c r="B18" s="17"/>
      <c r="C18" s="18" t="s">
        <v>175</v>
      </c>
      <c r="D18" s="148"/>
      <c r="E18" s="119"/>
      <c r="F18" s="119"/>
      <c r="G18" s="49"/>
    </row>
    <row r="19" spans="1:11" ht="15" customHeight="1" x14ac:dyDescent="0.25">
      <c r="A19" s="13" t="s">
        <v>93</v>
      </c>
      <c r="B19" s="16" t="s">
        <v>252</v>
      </c>
      <c r="C19" s="14" t="s">
        <v>176</v>
      </c>
      <c r="D19" s="141" t="s">
        <v>240</v>
      </c>
      <c r="E19" s="103"/>
      <c r="F19" s="103"/>
      <c r="G19" s="124">
        <f t="shared" ref="G19:G24" si="1">E19*F19</f>
        <v>0</v>
      </c>
    </row>
    <row r="20" spans="1:11" ht="15" customHeight="1" x14ac:dyDescent="0.25">
      <c r="A20" s="13" t="s">
        <v>94</v>
      </c>
      <c r="B20" s="16" t="s">
        <v>252</v>
      </c>
      <c r="C20" s="14" t="s">
        <v>177</v>
      </c>
      <c r="D20" s="141" t="s">
        <v>207</v>
      </c>
      <c r="E20" s="103"/>
      <c r="F20" s="103"/>
      <c r="G20" s="124">
        <f t="shared" si="1"/>
        <v>0</v>
      </c>
      <c r="J20" s="50"/>
    </row>
    <row r="21" spans="1:11" ht="15" customHeight="1" x14ac:dyDescent="0.25">
      <c r="A21" s="13" t="s">
        <v>95</v>
      </c>
      <c r="B21" s="16" t="s">
        <v>252</v>
      </c>
      <c r="C21" s="14" t="s">
        <v>178</v>
      </c>
      <c r="D21" s="141" t="s">
        <v>207</v>
      </c>
      <c r="E21" s="103"/>
      <c r="F21" s="103"/>
      <c r="G21" s="124">
        <f t="shared" si="1"/>
        <v>0</v>
      </c>
      <c r="K21" s="51"/>
    </row>
    <row r="22" spans="1:11" ht="15" customHeight="1" x14ac:dyDescent="0.25">
      <c r="A22" s="13" t="s">
        <v>96</v>
      </c>
      <c r="B22" s="16" t="s">
        <v>252</v>
      </c>
      <c r="C22" s="14" t="s">
        <v>179</v>
      </c>
      <c r="D22" s="141" t="s">
        <v>207</v>
      </c>
      <c r="E22" s="103"/>
      <c r="F22" s="103"/>
      <c r="G22" s="124">
        <f t="shared" si="1"/>
        <v>0</v>
      </c>
    </row>
    <row r="23" spans="1:11" ht="15" customHeight="1" x14ac:dyDescent="0.25">
      <c r="A23" s="13" t="s">
        <v>97</v>
      </c>
      <c r="B23" s="16" t="s">
        <v>252</v>
      </c>
      <c r="C23" s="14" t="s">
        <v>180</v>
      </c>
      <c r="D23" s="141" t="s">
        <v>207</v>
      </c>
      <c r="E23" s="103"/>
      <c r="F23" s="103"/>
      <c r="G23" s="124">
        <f t="shared" si="1"/>
        <v>0</v>
      </c>
    </row>
    <row r="24" spans="1:11" ht="15" customHeight="1" x14ac:dyDescent="0.25">
      <c r="A24" s="13" t="s">
        <v>98</v>
      </c>
      <c r="B24" s="16" t="s">
        <v>252</v>
      </c>
      <c r="C24" s="14" t="s">
        <v>181</v>
      </c>
      <c r="D24" s="141" t="s">
        <v>240</v>
      </c>
      <c r="E24" s="103"/>
      <c r="F24" s="103"/>
      <c r="G24" s="124">
        <f t="shared" si="1"/>
        <v>0</v>
      </c>
    </row>
    <row r="25" spans="1:11" ht="15" customHeight="1" x14ac:dyDescent="0.25">
      <c r="A25" s="52" t="s">
        <v>105</v>
      </c>
      <c r="B25" s="154"/>
      <c r="C25" s="18" t="s">
        <v>182</v>
      </c>
      <c r="D25" s="149"/>
      <c r="E25" s="18"/>
      <c r="F25" s="18"/>
      <c r="G25" s="53"/>
    </row>
    <row r="26" spans="1:11" ht="15" customHeight="1" x14ac:dyDescent="0.25">
      <c r="A26" s="13" t="s">
        <v>107</v>
      </c>
      <c r="B26" s="16" t="s">
        <v>252</v>
      </c>
      <c r="C26" s="14" t="s">
        <v>9</v>
      </c>
      <c r="D26" s="141" t="s">
        <v>207</v>
      </c>
      <c r="E26" s="103"/>
      <c r="F26" s="103"/>
      <c r="G26" s="124">
        <f>E26*F26</f>
        <v>0</v>
      </c>
    </row>
    <row r="27" spans="1:11" ht="15" customHeight="1" x14ac:dyDescent="0.25">
      <c r="A27" s="29" t="s">
        <v>126</v>
      </c>
      <c r="B27" s="16" t="s">
        <v>252</v>
      </c>
      <c r="C27" s="129" t="s">
        <v>183</v>
      </c>
      <c r="D27" s="138" t="s">
        <v>207</v>
      </c>
      <c r="E27" s="100"/>
      <c r="F27" s="100"/>
      <c r="G27" s="124">
        <f>E27*F27</f>
        <v>0</v>
      </c>
    </row>
    <row r="28" spans="1:11" ht="15" customHeight="1" x14ac:dyDescent="0.25">
      <c r="A28" s="19"/>
      <c r="B28" s="153"/>
      <c r="C28" s="20"/>
      <c r="D28" s="20"/>
      <c r="E28" s="20"/>
      <c r="F28" s="20"/>
      <c r="G28" s="21"/>
    </row>
    <row r="29" spans="1:11" ht="15" customHeight="1" x14ac:dyDescent="0.25">
      <c r="A29" s="22"/>
      <c r="B29" s="22"/>
      <c r="C29" s="23" t="s">
        <v>2</v>
      </c>
      <c r="D29" s="23"/>
      <c r="E29" s="23"/>
      <c r="F29" s="23"/>
      <c r="G29" s="24">
        <f>SUM(G9:G27)</f>
        <v>0</v>
      </c>
    </row>
    <row r="30" spans="1:11" ht="18" x14ac:dyDescent="0.25">
      <c r="A30" s="4"/>
      <c r="B30" s="4"/>
      <c r="C30" s="23"/>
      <c r="D30" s="23"/>
      <c r="E30" s="23"/>
      <c r="F30" s="23"/>
      <c r="G30" s="4"/>
    </row>
    <row r="31" spans="1:11" ht="18" x14ac:dyDescent="0.25">
      <c r="A31" s="4"/>
      <c r="B31" s="4"/>
      <c r="C31" s="23"/>
      <c r="D31" s="23"/>
      <c r="E31" s="23"/>
      <c r="F31" s="23"/>
      <c r="G31" s="4"/>
    </row>
    <row r="32" spans="1:11" x14ac:dyDescent="0.25">
      <c r="A32" s="4" t="s">
        <v>267</v>
      </c>
      <c r="B32" s="4"/>
      <c r="C32" s="4"/>
      <c r="D32" s="4"/>
      <c r="E32" s="4"/>
      <c r="F32" s="4"/>
      <c r="G32" s="25"/>
    </row>
    <row r="33" spans="1:7" x14ac:dyDescent="0.25">
      <c r="A33" s="4"/>
      <c r="B33" s="4"/>
      <c r="C33" s="4"/>
      <c r="D33" s="4"/>
      <c r="E33" s="4"/>
      <c r="F33" s="4"/>
      <c r="G33" s="4"/>
    </row>
  </sheetData>
  <mergeCells count="4">
    <mergeCell ref="A1:G1"/>
    <mergeCell ref="A3:G3"/>
    <mergeCell ref="A4:G4"/>
    <mergeCell ref="A5:G5"/>
  </mergeCells>
  <pageMargins left="0.7" right="0.7" top="0.75" bottom="0.75" header="0.511811023622047" footer="0.511811023622047"/>
  <pageSetup paperSize="9" scale="77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9</vt:i4>
      </vt:variant>
    </vt:vector>
  </HeadingPairs>
  <TitlesOfParts>
    <vt:vector size="17" baseType="lpstr">
      <vt:lpstr>RECAP</vt:lpstr>
      <vt:lpstr>Disposition générales</vt:lpstr>
      <vt:lpstr>ST 1 Gros oeuvre </vt:lpstr>
      <vt:lpstr>ST 2 Cloisons - Plafond SUS</vt:lpstr>
      <vt:lpstr>ST 3 Peinture et revêtement</vt:lpstr>
      <vt:lpstr>ST 4 Menuiseries</vt:lpstr>
      <vt:lpstr>ST 5 CVC - PBS</vt:lpstr>
      <vt:lpstr>ST 6 Electricité</vt:lpstr>
      <vt:lpstr>'ST 5 CVC - PBS'!_Hlk161068978</vt:lpstr>
      <vt:lpstr>'Disposition générales'!Zone_d_impression</vt:lpstr>
      <vt:lpstr>RECAP!Zone_d_impression</vt:lpstr>
      <vt:lpstr>'ST 1 Gros oeuvre '!Zone_d_impression</vt:lpstr>
      <vt:lpstr>'ST 2 Cloisons - Plafond SUS'!Zone_d_impression</vt:lpstr>
      <vt:lpstr>'ST 3 Peinture et revêtement'!Zone_d_impression</vt:lpstr>
      <vt:lpstr>'ST 4 Menuiseries'!Zone_d_impression</vt:lpstr>
      <vt:lpstr>'ST 5 CVC - PBS'!Zone_d_impression</vt:lpstr>
      <vt:lpstr>'ST 6 Electricité'!Zone_d_impression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LOUINEAU Laurent ASC NIV II OT</dc:creator>
  <dc:description/>
  <cp:lastModifiedBy>HAN Xiaoyi SGT</cp:lastModifiedBy>
  <cp:revision>1</cp:revision>
  <cp:lastPrinted>2024-10-14T07:51:19Z</cp:lastPrinted>
  <dcterms:created xsi:type="dcterms:W3CDTF">2019-04-23T12:33:18Z</dcterms:created>
  <dcterms:modified xsi:type="dcterms:W3CDTF">2026-08-11T14:14:19Z</dcterms:modified>
  <dc:language>fr-FR</dc:language>
</cp:coreProperties>
</file>